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<sst xmlns="http://schemas.openxmlformats.org/spreadsheetml/2006/main" count="117" uniqueCount="53">
  <si>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30/11/2022 16:21:13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</si>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</sst>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12.4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2.8</c:v>
                </c:pt>
                <c:pt idx="22">
                  <c:v>4.8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11.003</c:v>
                </c:pt>
                <c:pt idx="1">
                  <c:v>39.963000000000001</c:v>
                </c:pt>
                <c:pt idx="2">
                  <c:v>96.463999999999999</c:v>
                </c:pt>
                <c:pt idx="3">
                  <c:v>110.16500000000001</c:v>
                </c:pt>
                <c:pt idx="4">
                  <c:v>95.100999999999999</c:v>
                </c:pt>
                <c:pt idx="5">
                  <c:v>28.682000000000002</c:v>
                </c:pt>
                <c:pt idx="6">
                  <c:v>17.292000000000002</c:v>
                </c:pt>
                <c:pt idx="7">
                  <c:v>54.249000000000002</c:v>
                </c:pt>
                <c:pt idx="8">
                  <c:v>58.845999999999989</c:v>
                </c:pt>
                <c:pt idx="9">
                  <c:v>62.389000000000003</c:v>
                </c:pt>
                <c:pt idx="10">
                  <c:v>63.293999999999997</c:v>
                </c:pt>
                <c:pt idx="11">
                  <c:v>62.767999999999994</c:v>
                </c:pt>
                <c:pt idx="12">
                  <c:v>56.264999999999993</c:v>
                </c:pt>
                <c:pt idx="13">
                  <c:v>52.812999999999988</c:v>
                </c:pt>
                <c:pt idx="14">
                  <c:v>33.843000000000004</c:v>
                </c:pt>
                <c:pt idx="15">
                  <c:v>14.518000000000001</c:v>
                </c:pt>
                <c:pt idx="16">
                  <c:v>6.976</c:v>
                </c:pt>
                <c:pt idx="17">
                  <c:v>4.7890000000000006</c:v>
                </c:pt>
                <c:pt idx="18">
                  <c:v>5.335</c:v>
                </c:pt>
                <c:pt idx="19">
                  <c:v>5.6189999999999998</c:v>
                </c:pt>
                <c:pt idx="20">
                  <c:v>6.766</c:v>
                </c:pt>
                <c:pt idx="21">
                  <c:v>5.9489999999999998</c:v>
                </c:pt>
                <c:pt idx="22">
                  <c:v>6.5260000000000007</c:v>
                </c:pt>
                <c:pt idx="23">
                  <c:v>6.3930000000000007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99880336"/>
        <c:axId val="39988072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11.622</c:v>
                </c:pt>
                <c:pt idx="1">
                  <c:v>53.751999999999995</c:v>
                </c:pt>
                <c:pt idx="2">
                  <c:v>97.963999999999999</c:v>
                </c:pt>
                <c:pt idx="3">
                  <c:v>111.66500000000001</c:v>
                </c:pt>
                <c:pt idx="4">
                  <c:v>96.600999999999999</c:v>
                </c:pt>
                <c:pt idx="5">
                  <c:v>28.681999999999999</c:v>
                </c:pt>
                <c:pt idx="6">
                  <c:v>17.291999999999998</c:v>
                </c:pt>
                <c:pt idx="7">
                  <c:v>54.254000000000005</c:v>
                </c:pt>
                <c:pt idx="8">
                  <c:v>58.82</c:v>
                </c:pt>
                <c:pt idx="9">
                  <c:v>62.34</c:v>
                </c:pt>
                <c:pt idx="10">
                  <c:v>63.264000000000003</c:v>
                </c:pt>
                <c:pt idx="11">
                  <c:v>62.8</c:v>
                </c:pt>
                <c:pt idx="12">
                  <c:v>56.237000000000002</c:v>
                </c:pt>
                <c:pt idx="13">
                  <c:v>52.785000000000004</c:v>
                </c:pt>
                <c:pt idx="14">
                  <c:v>35.343000000000004</c:v>
                </c:pt>
                <c:pt idx="15">
                  <c:v>16.018000000000001</c:v>
                </c:pt>
                <c:pt idx="16">
                  <c:v>7.3759999999999994</c:v>
                </c:pt>
                <c:pt idx="17">
                  <c:v>17.2</c:v>
                </c:pt>
                <c:pt idx="18">
                  <c:v>12.029</c:v>
                </c:pt>
                <c:pt idx="19">
                  <c:v>11.929</c:v>
                </c:pt>
                <c:pt idx="20">
                  <c:v>7.3079999999999998</c:v>
                </c:pt>
                <c:pt idx="21">
                  <c:v>10.055</c:v>
                </c:pt>
                <c:pt idx="22">
                  <c:v>12.349</c:v>
                </c:pt>
                <c:pt idx="23">
                  <c:v>6.3929999999999998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9880336"/>
        <c:axId val="39988072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172.33</c:v>
                </c:pt>
                <c:pt idx="1">
                  <c:v>115.57</c:v>
                </c:pt>
                <c:pt idx="2">
                  <c:v>89.9</c:v>
                </c:pt>
                <c:pt idx="3">
                  <c:v>89.89</c:v>
                </c:pt>
                <c:pt idx="4">
                  <c:v>85</c:v>
                </c:pt>
                <c:pt idx="5">
                  <c:v>206.27</c:v>
                </c:pt>
                <c:pt idx="6">
                  <c:v>160.72999999999999</c:v>
                </c:pt>
                <c:pt idx="7">
                  <c:v>350</c:v>
                </c:pt>
                <c:pt idx="8">
                  <c:v>399</c:v>
                </c:pt>
                <c:pt idx="9">
                  <c:v>394.99</c:v>
                </c:pt>
                <c:pt idx="10">
                  <c:v>362.66</c:v>
                </c:pt>
                <c:pt idx="11">
                  <c:v>347.66</c:v>
                </c:pt>
                <c:pt idx="12">
                  <c:v>388.56</c:v>
                </c:pt>
                <c:pt idx="13">
                  <c:v>394.99</c:v>
                </c:pt>
                <c:pt idx="14">
                  <c:v>499.85</c:v>
                </c:pt>
                <c:pt idx="15">
                  <c:v>511.78</c:v>
                </c:pt>
                <c:pt idx="16">
                  <c:v>498.66</c:v>
                </c:pt>
                <c:pt idx="17">
                  <c:v>474.59</c:v>
                </c:pt>
                <c:pt idx="18">
                  <c:v>464.79</c:v>
                </c:pt>
                <c:pt idx="19">
                  <c:v>550</c:v>
                </c:pt>
                <c:pt idx="20">
                  <c:v>431.29</c:v>
                </c:pt>
                <c:pt idx="21">
                  <c:v>380.5</c:v>
                </c:pt>
                <c:pt idx="22">
                  <c:v>340.3</c:v>
                </c:pt>
                <c:pt idx="23">
                  <c:v>276.72000000000003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9881512"/>
        <c:axId val="399881120"/>
      </c:lineChart>
      <c:catAx>
        <c:axId val="3998803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9880728"/>
        <c:crosses val="autoZero"/>
        <c:auto val="1"/>
        <c:lblAlgn val="ctr"/>
        <c:lblOffset val="100"/>
        <c:noMultiLvlLbl val="0"/>
      </c:catAx>
      <c:valAx>
        <c:axId val="399880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9880336"/>
        <c:crosses val="autoZero"/>
        <c:crossBetween val="between"/>
      </c:valAx>
      <c:valAx>
        <c:axId val="3998811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9881512"/>
        <c:crosses val="max"/>
        <c:crossBetween val="between"/>
      </c:valAx>
      <c:catAx>
        <c:axId val="3998815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98811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44896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11.622</v>
      </c>
      <c r="C4" s="18">
        <v>53.752000000000002</v>
      </c>
      <c r="D4" s="18">
        <v>97.963999999999999</v>
      </c>
      <c r="E4" s="18">
        <v>111.66500000000001</v>
      </c>
      <c r="F4" s="18">
        <v>96.600999999999999</v>
      </c>
      <c r="G4" s="18">
        <v>28.682000000000002</v>
      </c>
      <c r="H4" s="18">
        <v>17.292000000000002</v>
      </c>
      <c r="I4" s="18">
        <v>54.249000000000002</v>
      </c>
      <c r="J4" s="18">
        <v>58.845999999999989</v>
      </c>
      <c r="K4" s="18">
        <v>62.389000000000003</v>
      </c>
      <c r="L4" s="18">
        <v>63.293999999999997</v>
      </c>
      <c r="M4" s="18">
        <v>62.767999999999994</v>
      </c>
      <c r="N4" s="18">
        <v>56.264999999999993</v>
      </c>
      <c r="O4" s="18">
        <v>52.812999999999988</v>
      </c>
      <c r="P4" s="18">
        <v>35.343000000000004</v>
      </c>
      <c r="Q4" s="18">
        <v>16.017999999999997</v>
      </c>
      <c r="R4" s="18">
        <v>7.3760000000000003</v>
      </c>
      <c r="S4" s="18">
        <v>17.189000000000004</v>
      </c>
      <c r="T4" s="18">
        <v>12.020000000000001</v>
      </c>
      <c r="U4" s="18">
        <v>11.929</v>
      </c>
      <c r="V4" s="18">
        <v>7.3079999999999998</v>
      </c>
      <c r="W4" s="18">
        <v>10.048999999999999</v>
      </c>
      <c r="X4" s="18">
        <v>12.306000000000001</v>
      </c>
      <c r="Y4" s="18">
        <v>6.3929999999999998</v>
      </c>
      <c r="Z4" s="19"/>
      <c r="AA4" s="20">
        <f>SUM(B4:Z4)</f>
        <v>964.13299999999992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172.33</v>
      </c>
      <c r="C7" s="28">
        <v>115.57</v>
      </c>
      <c r="D7" s="28">
        <v>89.9</v>
      </c>
      <c r="E7" s="28">
        <v>89.89</v>
      </c>
      <c r="F7" s="28">
        <v>85</v>
      </c>
      <c r="G7" s="28">
        <v>206.27</v>
      </c>
      <c r="H7" s="28">
        <v>160.72999999999999</v>
      </c>
      <c r="I7" s="28">
        <v>350</v>
      </c>
      <c r="J7" s="28">
        <v>399</v>
      </c>
      <c r="K7" s="28">
        <v>394.99</v>
      </c>
      <c r="L7" s="28">
        <v>362.66</v>
      </c>
      <c r="M7" s="28">
        <v>347.66</v>
      </c>
      <c r="N7" s="28">
        <v>388.56</v>
      </c>
      <c r="O7" s="28">
        <v>394.99</v>
      </c>
      <c r="P7" s="28">
        <v>499.85</v>
      </c>
      <c r="Q7" s="28">
        <v>511.78</v>
      </c>
      <c r="R7" s="28">
        <v>498.66</v>
      </c>
      <c r="S7" s="28">
        <v>474.59</v>
      </c>
      <c r="T7" s="28">
        <v>464.79</v>
      </c>
      <c r="U7" s="28">
        <v>550</v>
      </c>
      <c r="V7" s="28">
        <v>431.29</v>
      </c>
      <c r="W7" s="28">
        <v>380.5</v>
      </c>
      <c r="X7" s="28">
        <v>340.3</v>
      </c>
      <c r="Y7" s="28">
        <v>276.72000000000003</v>
      </c>
      <c r="Z7" s="29"/>
      <c r="AA7" s="30">
        <f>IF(SUM(B7:Z7)&lt;&gt;0,AVERAGEIF(B7:Z7,"&lt;&gt;"""),"")</f>
        <v>332.75125000000003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11.003</v>
      </c>
      <c r="C14" s="57">
        <v>39.963000000000001</v>
      </c>
      <c r="D14" s="57">
        <v>96.463999999999999</v>
      </c>
      <c r="E14" s="57">
        <v>110.16500000000001</v>
      </c>
      <c r="F14" s="57">
        <v>95.100999999999999</v>
      </c>
      <c r="G14" s="57">
        <v>28.682000000000002</v>
      </c>
      <c r="H14" s="57">
        <v>17.292000000000002</v>
      </c>
      <c r="I14" s="57">
        <v>54.249000000000002</v>
      </c>
      <c r="J14" s="57">
        <v>58.845999999999989</v>
      </c>
      <c r="K14" s="57">
        <v>62.389000000000003</v>
      </c>
      <c r="L14" s="57">
        <v>63.293999999999997</v>
      </c>
      <c r="M14" s="57">
        <v>62.767999999999994</v>
      </c>
      <c r="N14" s="57">
        <v>56.264999999999993</v>
      </c>
      <c r="O14" s="57">
        <v>52.812999999999988</v>
      </c>
      <c r="P14" s="57">
        <v>33.843000000000004</v>
      </c>
      <c r="Q14" s="57">
        <v>14.518000000000001</v>
      </c>
      <c r="R14" s="57">
        <v>6.976</v>
      </c>
      <c r="S14" s="57">
        <v>4.7890000000000006</v>
      </c>
      <c r="T14" s="57">
        <v>5.335</v>
      </c>
      <c r="U14" s="57">
        <v>5.6189999999999998</v>
      </c>
      <c r="V14" s="57">
        <v>6.766</v>
      </c>
      <c r="W14" s="57">
        <v>5.9489999999999998</v>
      </c>
      <c r="X14" s="57">
        <v>6.5260000000000007</v>
      </c>
      <c r="Y14" s="57">
        <v>6.3930000000000007</v>
      </c>
      <c r="Z14" s="58"/>
      <c r="AA14" s="59">
        <f t="shared" si="0"/>
        <v>906.00800000000004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11.003</v>
      </c>
      <c r="C16" s="62">
        <f t="shared" ref="C16:Z16" si="1">IF(LEN(C$2)&gt;0,SUM(C10:C15),"")</f>
        <v>39.963000000000001</v>
      </c>
      <c r="D16" s="62">
        <f t="shared" si="1"/>
        <v>96.463999999999999</v>
      </c>
      <c r="E16" s="62">
        <f t="shared" si="1"/>
        <v>110.16500000000001</v>
      </c>
      <c r="F16" s="62">
        <f t="shared" si="1"/>
        <v>95.100999999999999</v>
      </c>
      <c r="G16" s="62">
        <f t="shared" si="1"/>
        <v>28.682000000000002</v>
      </c>
      <c r="H16" s="62">
        <f t="shared" si="1"/>
        <v>17.292000000000002</v>
      </c>
      <c r="I16" s="62">
        <f t="shared" si="1"/>
        <v>54.249000000000002</v>
      </c>
      <c r="J16" s="62">
        <f t="shared" si="1"/>
        <v>58.845999999999989</v>
      </c>
      <c r="K16" s="62">
        <f t="shared" si="1"/>
        <v>62.389000000000003</v>
      </c>
      <c r="L16" s="62">
        <f t="shared" si="1"/>
        <v>63.293999999999997</v>
      </c>
      <c r="M16" s="62">
        <f t="shared" si="1"/>
        <v>62.767999999999994</v>
      </c>
      <c r="N16" s="62">
        <f t="shared" si="1"/>
        <v>56.264999999999993</v>
      </c>
      <c r="O16" s="62">
        <f t="shared" si="1"/>
        <v>52.812999999999988</v>
      </c>
      <c r="P16" s="62">
        <f t="shared" si="1"/>
        <v>33.843000000000004</v>
      </c>
      <c r="Q16" s="62">
        <f t="shared" si="1"/>
        <v>14.518000000000001</v>
      </c>
      <c r="R16" s="62">
        <f t="shared" si="1"/>
        <v>6.976</v>
      </c>
      <c r="S16" s="62">
        <f t="shared" si="1"/>
        <v>4.7890000000000006</v>
      </c>
      <c r="T16" s="62">
        <f t="shared" si="1"/>
        <v>5.335</v>
      </c>
      <c r="U16" s="62">
        <f t="shared" si="1"/>
        <v>5.6189999999999998</v>
      </c>
      <c r="V16" s="62">
        <f t="shared" si="1"/>
        <v>6.766</v>
      </c>
      <c r="W16" s="62">
        <f t="shared" si="1"/>
        <v>5.9489999999999998</v>
      </c>
      <c r="X16" s="62">
        <f t="shared" si="1"/>
        <v>6.5260000000000007</v>
      </c>
      <c r="Y16" s="62">
        <f t="shared" si="1"/>
        <v>6.3930000000000007</v>
      </c>
      <c r="Z16" s="63" t="str">
        <f t="shared" si="1"/>
        <v/>
      </c>
      <c r="AA16" s="64">
        <f>SUM(AA10:AA15)</f>
        <v>906.00800000000004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0.61899999999999999</v>
      </c>
      <c r="C20" s="77">
        <v>11.5</v>
      </c>
      <c r="D20" s="77">
        <v>1.5</v>
      </c>
      <c r="E20" s="77">
        <v>1.5</v>
      </c>
      <c r="F20" s="77">
        <v>1.5</v>
      </c>
      <c r="G20" s="77"/>
      <c r="H20" s="77"/>
      <c r="I20" s="77"/>
      <c r="J20" s="77"/>
      <c r="K20" s="77"/>
      <c r="L20" s="77"/>
      <c r="M20" s="77"/>
      <c r="N20" s="77"/>
      <c r="O20" s="77"/>
      <c r="P20" s="77">
        <v>1.5</v>
      </c>
      <c r="Q20" s="77">
        <v>1.5</v>
      </c>
      <c r="R20" s="77">
        <v>0.4</v>
      </c>
      <c r="S20" s="77"/>
      <c r="T20" s="77"/>
      <c r="U20" s="77">
        <v>0.4</v>
      </c>
      <c r="V20" s="77"/>
      <c r="W20" s="77">
        <v>1.3</v>
      </c>
      <c r="X20" s="77">
        <v>0.98</v>
      </c>
      <c r="Y20" s="77"/>
      <c r="Z20" s="78"/>
      <c r="AA20" s="79">
        <f t="shared" si="2"/>
        <v>22.698999999999998</v>
      </c>
    </row>
    <row r="21" spans="1:27" ht="24.95" customHeight="1" x14ac:dyDescent="0.2">
      <c r="A21" s="75" t="s">
        <v>16</v>
      </c>
      <c r="B21" s="80"/>
      <c r="C21" s="81">
        <v>2.2890000000000001</v>
      </c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>
        <v>6.6849999999999996</v>
      </c>
      <c r="U21" s="81">
        <v>5.91</v>
      </c>
      <c r="V21" s="81">
        <v>0.54200000000000004</v>
      </c>
      <c r="W21" s="81"/>
      <c r="X21" s="81"/>
      <c r="Y21" s="81"/>
      <c r="Z21" s="78"/>
      <c r="AA21" s="79">
        <f t="shared" si="2"/>
        <v>15.426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0.61899999999999999</v>
      </c>
      <c r="C25" s="88">
        <f t="shared" ref="C25:Z25" si="3">IF(LEN(C$2)&gt;0,SUM(C19:C24),"")</f>
        <v>13.789</v>
      </c>
      <c r="D25" s="88">
        <f t="shared" si="3"/>
        <v>1.5</v>
      </c>
      <c r="E25" s="88">
        <f t="shared" si="3"/>
        <v>1.5</v>
      </c>
      <c r="F25" s="88">
        <f t="shared" si="3"/>
        <v>1.5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1.5</v>
      </c>
      <c r="Q25" s="88">
        <f t="shared" si="3"/>
        <v>1.5</v>
      </c>
      <c r="R25" s="88">
        <f t="shared" si="3"/>
        <v>0.4</v>
      </c>
      <c r="S25" s="88">
        <f t="shared" si="3"/>
        <v>0</v>
      </c>
      <c r="T25" s="88">
        <f t="shared" si="3"/>
        <v>6.6849999999999996</v>
      </c>
      <c r="U25" s="88">
        <f t="shared" si="3"/>
        <v>6.3100000000000005</v>
      </c>
      <c r="V25" s="88">
        <f t="shared" si="3"/>
        <v>0.54200000000000004</v>
      </c>
      <c r="W25" s="88">
        <f t="shared" si="3"/>
        <v>1.3</v>
      </c>
      <c r="X25" s="88">
        <f t="shared" si="3"/>
        <v>0.98</v>
      </c>
      <c r="Y25" s="88">
        <f t="shared" si="3"/>
        <v>0</v>
      </c>
      <c r="Z25" s="89" t="str">
        <f t="shared" si="3"/>
        <v/>
      </c>
      <c r="AA25" s="90">
        <f>SUM(AA19:AA24)</f>
        <v>38.125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11.622</v>
      </c>
      <c r="C29" s="77">
        <v>53.752000000000002</v>
      </c>
      <c r="D29" s="77">
        <v>97.963999999999999</v>
      </c>
      <c r="E29" s="77">
        <v>111.66500000000001</v>
      </c>
      <c r="F29" s="77">
        <v>96.600999999999999</v>
      </c>
      <c r="G29" s="77">
        <v>28.681999999999999</v>
      </c>
      <c r="H29" s="77">
        <v>17.292000000000002</v>
      </c>
      <c r="I29" s="77">
        <v>54.249000000000002</v>
      </c>
      <c r="J29" s="77">
        <v>58.845999999999997</v>
      </c>
      <c r="K29" s="77">
        <v>62.389000000000003</v>
      </c>
      <c r="L29" s="77">
        <v>63.293999999999997</v>
      </c>
      <c r="M29" s="77">
        <v>62.768000000000001</v>
      </c>
      <c r="N29" s="77">
        <v>56.265000000000001</v>
      </c>
      <c r="O29" s="77">
        <v>52.813000000000002</v>
      </c>
      <c r="P29" s="77">
        <v>35.343000000000004</v>
      </c>
      <c r="Q29" s="77">
        <v>16.018000000000001</v>
      </c>
      <c r="R29" s="77">
        <v>7.3760000000000003</v>
      </c>
      <c r="S29" s="77">
        <v>4.7889999999999997</v>
      </c>
      <c r="T29" s="77">
        <v>12.02</v>
      </c>
      <c r="U29" s="77">
        <v>11.929</v>
      </c>
      <c r="V29" s="77">
        <v>7.3079999999999998</v>
      </c>
      <c r="W29" s="77">
        <v>7.2489999999999997</v>
      </c>
      <c r="X29" s="77">
        <v>7.5060000000000002</v>
      </c>
      <c r="Y29" s="77">
        <v>6.3929999999999998</v>
      </c>
      <c r="Z29" s="78"/>
      <c r="AA29" s="79">
        <f>SUM(B29:Z29)</f>
        <v>944.13299999999992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11.622</v>
      </c>
      <c r="C31" s="62">
        <f t="shared" ref="C31:Z31" si="4">IF(LEN(C$2)&gt;0,SUM(C28:C30),"")</f>
        <v>53.752000000000002</v>
      </c>
      <c r="D31" s="62">
        <f t="shared" si="4"/>
        <v>97.963999999999999</v>
      </c>
      <c r="E31" s="62">
        <f t="shared" si="4"/>
        <v>111.66500000000001</v>
      </c>
      <c r="F31" s="62">
        <f t="shared" si="4"/>
        <v>96.600999999999999</v>
      </c>
      <c r="G31" s="62">
        <f t="shared" si="4"/>
        <v>28.681999999999999</v>
      </c>
      <c r="H31" s="62">
        <f t="shared" si="4"/>
        <v>17.292000000000002</v>
      </c>
      <c r="I31" s="62">
        <f t="shared" si="4"/>
        <v>54.249000000000002</v>
      </c>
      <c r="J31" s="62">
        <f t="shared" si="4"/>
        <v>58.845999999999997</v>
      </c>
      <c r="K31" s="62">
        <f t="shared" si="4"/>
        <v>62.389000000000003</v>
      </c>
      <c r="L31" s="62">
        <f t="shared" si="4"/>
        <v>63.293999999999997</v>
      </c>
      <c r="M31" s="62">
        <f t="shared" si="4"/>
        <v>62.768000000000001</v>
      </c>
      <c r="N31" s="62">
        <f t="shared" si="4"/>
        <v>56.265000000000001</v>
      </c>
      <c r="O31" s="62">
        <f t="shared" si="4"/>
        <v>52.813000000000002</v>
      </c>
      <c r="P31" s="62">
        <f t="shared" si="4"/>
        <v>35.343000000000004</v>
      </c>
      <c r="Q31" s="62">
        <f t="shared" si="4"/>
        <v>16.018000000000001</v>
      </c>
      <c r="R31" s="62">
        <f t="shared" si="4"/>
        <v>7.3760000000000003</v>
      </c>
      <c r="S31" s="62">
        <f t="shared" si="4"/>
        <v>4.7889999999999997</v>
      </c>
      <c r="T31" s="62">
        <f t="shared" si="4"/>
        <v>12.02</v>
      </c>
      <c r="U31" s="62">
        <f t="shared" si="4"/>
        <v>11.929</v>
      </c>
      <c r="V31" s="62">
        <f t="shared" si="4"/>
        <v>7.3079999999999998</v>
      </c>
      <c r="W31" s="62">
        <f t="shared" si="4"/>
        <v>7.2489999999999997</v>
      </c>
      <c r="X31" s="62">
        <f t="shared" si="4"/>
        <v>7.5060000000000002</v>
      </c>
      <c r="Y31" s="62">
        <f t="shared" si="4"/>
        <v>6.3929999999999998</v>
      </c>
      <c r="Z31" s="63" t="str">
        <f t="shared" si="4"/>
        <v/>
      </c>
      <c r="AA31" s="64">
        <f>SUM(AA28:AA30)</f>
        <v>944.13299999999992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12.4</v>
      </c>
      <c r="T38" s="99"/>
      <c r="U38" s="99"/>
      <c r="V38" s="99"/>
      <c r="W38" s="99">
        <v>2.8</v>
      </c>
      <c r="X38" s="99">
        <v>4.8</v>
      </c>
      <c r="Y38" s="99"/>
      <c r="Z38" s="100"/>
      <c r="AA38" s="79">
        <f t="shared" si="5"/>
        <v>20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12.4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2.8</v>
      </c>
      <c r="X39" s="88">
        <f t="shared" si="6"/>
        <v>4.8</v>
      </c>
      <c r="Y39" s="88">
        <f t="shared" si="6"/>
        <v>0</v>
      </c>
      <c r="Z39" s="89" t="str">
        <f t="shared" si="6"/>
        <v/>
      </c>
      <c r="AA39" s="90">
        <f t="shared" si="5"/>
        <v>20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12.4</v>
      </c>
      <c r="T46" s="99"/>
      <c r="U46" s="99"/>
      <c r="V46" s="99"/>
      <c r="W46" s="99">
        <v>2.8</v>
      </c>
      <c r="X46" s="99">
        <v>4.8</v>
      </c>
      <c r="Y46" s="99"/>
      <c r="Z46" s="100"/>
      <c r="AA46" s="79">
        <f t="shared" si="7"/>
        <v>20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12.4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2.8</v>
      </c>
      <c r="X48" s="88">
        <f t="shared" si="8"/>
        <v>4.8</v>
      </c>
      <c r="Y48" s="88">
        <f t="shared" si="8"/>
        <v>0</v>
      </c>
      <c r="Z48" s="89" t="str">
        <f t="shared" si="8"/>
        <v/>
      </c>
      <c r="AA48" s="90">
        <f t="shared" si="7"/>
        <v>20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11.622</v>
      </c>
      <c r="C51" s="88">
        <f t="shared" si="10"/>
        <v>53.752000000000002</v>
      </c>
      <c r="D51" s="88">
        <f t="shared" si="10"/>
        <v>97.963999999999999</v>
      </c>
      <c r="E51" s="88">
        <f t="shared" si="10"/>
        <v>111.66500000000001</v>
      </c>
      <c r="F51" s="88">
        <f t="shared" si="10"/>
        <v>96.600999999999999</v>
      </c>
      <c r="G51" s="88">
        <f t="shared" si="10"/>
        <v>28.682000000000002</v>
      </c>
      <c r="H51" s="88">
        <f t="shared" si="10"/>
        <v>17.292000000000002</v>
      </c>
      <c r="I51" s="88">
        <f t="shared" si="10"/>
        <v>54.249000000000002</v>
      </c>
      <c r="J51" s="88">
        <f t="shared" si="10"/>
        <v>58.845999999999989</v>
      </c>
      <c r="K51" s="88">
        <f t="shared" si="10"/>
        <v>62.389000000000003</v>
      </c>
      <c r="L51" s="88">
        <f t="shared" si="10"/>
        <v>63.293999999999997</v>
      </c>
      <c r="M51" s="88">
        <f t="shared" si="10"/>
        <v>62.767999999999994</v>
      </c>
      <c r="N51" s="88">
        <f t="shared" si="10"/>
        <v>56.264999999999993</v>
      </c>
      <c r="O51" s="88">
        <f t="shared" si="10"/>
        <v>52.812999999999988</v>
      </c>
      <c r="P51" s="88">
        <f t="shared" si="10"/>
        <v>35.343000000000004</v>
      </c>
      <c r="Q51" s="88">
        <f t="shared" si="10"/>
        <v>16.018000000000001</v>
      </c>
      <c r="R51" s="88">
        <f t="shared" si="10"/>
        <v>7.3760000000000003</v>
      </c>
      <c r="S51" s="88">
        <f t="shared" si="10"/>
        <v>17.189</v>
      </c>
      <c r="T51" s="88">
        <f t="shared" si="10"/>
        <v>12.02</v>
      </c>
      <c r="U51" s="88">
        <f t="shared" si="10"/>
        <v>11.929</v>
      </c>
      <c r="V51" s="88">
        <f t="shared" si="10"/>
        <v>7.3079999999999998</v>
      </c>
      <c r="W51" s="88">
        <f t="shared" si="10"/>
        <v>10.048999999999999</v>
      </c>
      <c r="X51" s="88">
        <f t="shared" si="10"/>
        <v>12.306000000000001</v>
      </c>
      <c r="Y51" s="88">
        <f t="shared" si="10"/>
        <v>6.3930000000000007</v>
      </c>
      <c r="Z51" s="89" t="str">
        <f t="shared" si="10"/>
        <v/>
      </c>
      <c r="AA51" s="105">
        <f>SUM(B51:Z51)</f>
        <v>964.13299999999992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44896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11.622</v>
      </c>
      <c r="C4" s="18">
        <v>53.751999999999995</v>
      </c>
      <c r="D4" s="18">
        <v>97.963999999999999</v>
      </c>
      <c r="E4" s="18">
        <v>111.66500000000001</v>
      </c>
      <c r="F4" s="18">
        <v>96.600999999999999</v>
      </c>
      <c r="G4" s="18">
        <v>28.681999999999999</v>
      </c>
      <c r="H4" s="18">
        <v>17.291999999999998</v>
      </c>
      <c r="I4" s="18">
        <v>54.254000000000005</v>
      </c>
      <c r="J4" s="18">
        <v>58.82</v>
      </c>
      <c r="K4" s="18">
        <v>62.34</v>
      </c>
      <c r="L4" s="18">
        <v>63.264000000000003</v>
      </c>
      <c r="M4" s="18">
        <v>62.8</v>
      </c>
      <c r="N4" s="18">
        <v>56.237000000000002</v>
      </c>
      <c r="O4" s="18">
        <v>52.785000000000004</v>
      </c>
      <c r="P4" s="18">
        <v>35.343000000000004</v>
      </c>
      <c r="Q4" s="18">
        <v>16.018000000000001</v>
      </c>
      <c r="R4" s="18">
        <v>7.3759999999999994</v>
      </c>
      <c r="S4" s="18">
        <v>17.2</v>
      </c>
      <c r="T4" s="18">
        <v>12.029</v>
      </c>
      <c r="U4" s="18">
        <v>11.929</v>
      </c>
      <c r="V4" s="18">
        <v>7.3079999999999998</v>
      </c>
      <c r="W4" s="18">
        <v>10.055</v>
      </c>
      <c r="X4" s="18">
        <v>12.349</v>
      </c>
      <c r="Y4" s="18">
        <v>6.3929999999999998</v>
      </c>
      <c r="Z4" s="19"/>
      <c r="AA4" s="20">
        <f>SUM(B4:Z4)</f>
        <v>964.07799999999997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172.33</v>
      </c>
      <c r="C7" s="28">
        <v>115.57</v>
      </c>
      <c r="D7" s="28">
        <v>89.9</v>
      </c>
      <c r="E7" s="28">
        <v>89.89</v>
      </c>
      <c r="F7" s="28">
        <v>85</v>
      </c>
      <c r="G7" s="28">
        <v>206.27</v>
      </c>
      <c r="H7" s="28">
        <v>160.72999999999999</v>
      </c>
      <c r="I7" s="28">
        <v>350</v>
      </c>
      <c r="J7" s="28">
        <v>399</v>
      </c>
      <c r="K7" s="28">
        <v>394.99</v>
      </c>
      <c r="L7" s="28">
        <v>362.66</v>
      </c>
      <c r="M7" s="28">
        <v>347.66</v>
      </c>
      <c r="N7" s="28">
        <v>388.56</v>
      </c>
      <c r="O7" s="28">
        <v>394.99</v>
      </c>
      <c r="P7" s="28">
        <v>499.85</v>
      </c>
      <c r="Q7" s="28">
        <v>511.78</v>
      </c>
      <c r="R7" s="28">
        <v>498.66</v>
      </c>
      <c r="S7" s="28">
        <v>474.59</v>
      </c>
      <c r="T7" s="28">
        <v>464.79</v>
      </c>
      <c r="U7" s="28">
        <v>550</v>
      </c>
      <c r="V7" s="28">
        <v>431.29</v>
      </c>
      <c r="W7" s="28">
        <v>380.5</v>
      </c>
      <c r="X7" s="28">
        <v>340.3</v>
      </c>
      <c r="Y7" s="28">
        <v>276.72000000000003</v>
      </c>
      <c r="Z7" s="29"/>
      <c r="AA7" s="30">
        <f>IF(SUM(B7:Z7)&lt;&gt;0,AVERAGEIF(B7:Z7,"&lt;&gt;"""),"")</f>
        <v>332.75125000000003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51.460999999999999</v>
      </c>
      <c r="D12" s="52">
        <v>71.775999999999996</v>
      </c>
      <c r="E12" s="52">
        <v>89.212000000000003</v>
      </c>
      <c r="F12" s="52">
        <v>72.938000000000002</v>
      </c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285.387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>
        <v>6.0000000000000001E-3</v>
      </c>
      <c r="I14" s="57">
        <v>5.0999999999999997E-2</v>
      </c>
      <c r="J14" s="57">
        <v>1E-3</v>
      </c>
      <c r="K14" s="57">
        <v>5.7000000000000002E-2</v>
      </c>
      <c r="L14" s="57"/>
      <c r="M14" s="57"/>
      <c r="N14" s="57"/>
      <c r="O14" s="57"/>
      <c r="P14" s="57">
        <v>0.255</v>
      </c>
      <c r="Q14" s="57">
        <v>4.4999999999999998E-2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0.41499999999999998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51.460999999999999</v>
      </c>
      <c r="D16" s="62">
        <f t="shared" si="1"/>
        <v>71.775999999999996</v>
      </c>
      <c r="E16" s="62">
        <f t="shared" si="1"/>
        <v>89.212000000000003</v>
      </c>
      <c r="F16" s="62">
        <f t="shared" si="1"/>
        <v>72.938000000000002</v>
      </c>
      <c r="G16" s="62">
        <f t="shared" si="1"/>
        <v>0</v>
      </c>
      <c r="H16" s="62">
        <f t="shared" si="1"/>
        <v>6.0000000000000001E-3</v>
      </c>
      <c r="I16" s="62">
        <f t="shared" si="1"/>
        <v>5.0999999999999997E-2</v>
      </c>
      <c r="J16" s="62">
        <f t="shared" si="1"/>
        <v>1E-3</v>
      </c>
      <c r="K16" s="62">
        <f t="shared" si="1"/>
        <v>5.7000000000000002E-2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0.255</v>
      </c>
      <c r="Q16" s="62">
        <f t="shared" si="1"/>
        <v>4.4999999999999998E-2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285.80200000000002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7.3999999999999996E-2</v>
      </c>
      <c r="C20" s="77">
        <v>7.2999999999999995E-2</v>
      </c>
      <c r="D20" s="77">
        <v>7.0999999999999994E-2</v>
      </c>
      <c r="E20" s="77">
        <v>6.9000000000000006E-2</v>
      </c>
      <c r="F20" s="77">
        <v>7.2999999999999995E-2</v>
      </c>
      <c r="G20" s="77">
        <v>2.7869999999999999</v>
      </c>
      <c r="H20" s="77">
        <v>0.752</v>
      </c>
      <c r="I20" s="77">
        <v>2.2650000000000001</v>
      </c>
      <c r="J20" s="77">
        <v>3.27</v>
      </c>
      <c r="K20" s="77">
        <v>3.2720000000000002</v>
      </c>
      <c r="L20" s="77">
        <v>3.2709999999999999</v>
      </c>
      <c r="M20" s="77">
        <v>3.2690000000000001</v>
      </c>
      <c r="N20" s="77">
        <v>2.27</v>
      </c>
      <c r="O20" s="77">
        <v>0.26700000000000002</v>
      </c>
      <c r="P20" s="77">
        <v>20.062000000000001</v>
      </c>
      <c r="Q20" s="77">
        <v>12.154</v>
      </c>
      <c r="R20" s="77">
        <v>5.6000000000000001E-2</v>
      </c>
      <c r="S20" s="77">
        <v>1.054</v>
      </c>
      <c r="T20" s="77">
        <v>1.0489999999999999</v>
      </c>
      <c r="U20" s="77">
        <v>9.4510000000000005</v>
      </c>
      <c r="V20" s="77">
        <v>4.2999999999999997E-2</v>
      </c>
      <c r="W20" s="77">
        <v>0.04</v>
      </c>
      <c r="X20" s="77">
        <v>3.9E-2</v>
      </c>
      <c r="Y20" s="77">
        <v>3.5999999999999997E-2</v>
      </c>
      <c r="Z20" s="78"/>
      <c r="AA20" s="79">
        <f t="shared" si="2"/>
        <v>65.76700000000001</v>
      </c>
    </row>
    <row r="21" spans="1:27" ht="24.95" customHeight="1" x14ac:dyDescent="0.2">
      <c r="A21" s="75" t="s">
        <v>16</v>
      </c>
      <c r="B21" s="80">
        <v>11.548</v>
      </c>
      <c r="C21" s="81">
        <v>2.218</v>
      </c>
      <c r="D21" s="81">
        <v>26.116999999999997</v>
      </c>
      <c r="E21" s="81">
        <v>22.384</v>
      </c>
      <c r="F21" s="81">
        <v>23.59</v>
      </c>
      <c r="G21" s="81">
        <v>12.795</v>
      </c>
      <c r="H21" s="81">
        <v>16.533999999999999</v>
      </c>
      <c r="I21" s="81">
        <v>15.437999999999999</v>
      </c>
      <c r="J21" s="81">
        <v>24.849</v>
      </c>
      <c r="K21" s="81">
        <v>13.811</v>
      </c>
      <c r="L21" s="81">
        <v>15.293000000000001</v>
      </c>
      <c r="M21" s="81">
        <v>15.631</v>
      </c>
      <c r="N21" s="81">
        <v>14.667</v>
      </c>
      <c r="O21" s="81">
        <v>10.018000000000001</v>
      </c>
      <c r="P21" s="81">
        <v>15.026</v>
      </c>
      <c r="Q21" s="81">
        <v>3.819</v>
      </c>
      <c r="R21" s="81">
        <v>7.32</v>
      </c>
      <c r="S21" s="81">
        <v>16.146000000000001</v>
      </c>
      <c r="T21" s="81">
        <v>4.7799999999999994</v>
      </c>
      <c r="U21" s="81">
        <v>2.4780000000000002</v>
      </c>
      <c r="V21" s="81">
        <v>7.2650000000000006</v>
      </c>
      <c r="W21" s="81">
        <v>10.015000000000001</v>
      </c>
      <c r="X21" s="81">
        <v>12.309999999999999</v>
      </c>
      <c r="Y21" s="81">
        <v>6.3570000000000002</v>
      </c>
      <c r="Z21" s="78"/>
      <c r="AA21" s="79">
        <f t="shared" si="2"/>
        <v>310.40899999999999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11.622</v>
      </c>
      <c r="C25" s="88">
        <f t="shared" si="3"/>
        <v>2.2909999999999999</v>
      </c>
      <c r="D25" s="88">
        <f t="shared" si="3"/>
        <v>26.187999999999999</v>
      </c>
      <c r="E25" s="88">
        <f t="shared" si="3"/>
        <v>22.452999999999999</v>
      </c>
      <c r="F25" s="88">
        <f t="shared" si="3"/>
        <v>23.663</v>
      </c>
      <c r="G25" s="88">
        <f t="shared" si="3"/>
        <v>15.582000000000001</v>
      </c>
      <c r="H25" s="88">
        <f t="shared" si="3"/>
        <v>17.285999999999998</v>
      </c>
      <c r="I25" s="88">
        <f t="shared" si="3"/>
        <v>17.702999999999999</v>
      </c>
      <c r="J25" s="88">
        <f t="shared" si="3"/>
        <v>28.119</v>
      </c>
      <c r="K25" s="88">
        <f t="shared" si="3"/>
        <v>17.082999999999998</v>
      </c>
      <c r="L25" s="88">
        <f t="shared" si="3"/>
        <v>18.564</v>
      </c>
      <c r="M25" s="88">
        <f t="shared" si="3"/>
        <v>18.899999999999999</v>
      </c>
      <c r="N25" s="88">
        <f t="shared" si="3"/>
        <v>16.937000000000001</v>
      </c>
      <c r="O25" s="88">
        <f t="shared" si="3"/>
        <v>10.285</v>
      </c>
      <c r="P25" s="88">
        <f t="shared" si="3"/>
        <v>35.088000000000001</v>
      </c>
      <c r="Q25" s="88">
        <f t="shared" si="3"/>
        <v>15.972999999999999</v>
      </c>
      <c r="R25" s="88">
        <f t="shared" si="3"/>
        <v>7.3760000000000003</v>
      </c>
      <c r="S25" s="88">
        <f t="shared" si="3"/>
        <v>17.2</v>
      </c>
      <c r="T25" s="88">
        <f t="shared" si="3"/>
        <v>5.8289999999999988</v>
      </c>
      <c r="U25" s="88">
        <f t="shared" si="3"/>
        <v>11.929</v>
      </c>
      <c r="V25" s="88">
        <f t="shared" si="3"/>
        <v>7.3080000000000007</v>
      </c>
      <c r="W25" s="88">
        <f t="shared" si="3"/>
        <v>10.055</v>
      </c>
      <c r="X25" s="88">
        <f t="shared" si="3"/>
        <v>12.348999999999998</v>
      </c>
      <c r="Y25" s="88">
        <f t="shared" si="3"/>
        <v>6.3929999999999998</v>
      </c>
      <c r="Z25" s="89">
        <f t="shared" si="3"/>
        <v>0</v>
      </c>
      <c r="AA25" s="90">
        <f t="shared" si="3"/>
        <v>376.17599999999999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11.622</v>
      </c>
      <c r="C29" s="77">
        <v>53.752000000000002</v>
      </c>
      <c r="D29" s="77">
        <v>97.963999999999999</v>
      </c>
      <c r="E29" s="77">
        <v>111.66500000000001</v>
      </c>
      <c r="F29" s="77">
        <v>96.600999999999999</v>
      </c>
      <c r="G29" s="77">
        <v>15.582000000000001</v>
      </c>
      <c r="H29" s="77">
        <v>17.292000000000002</v>
      </c>
      <c r="I29" s="77">
        <v>17.754000000000001</v>
      </c>
      <c r="J29" s="77">
        <v>28.12</v>
      </c>
      <c r="K29" s="77">
        <v>17.14</v>
      </c>
      <c r="L29" s="77">
        <v>18.564</v>
      </c>
      <c r="M29" s="77">
        <v>18.899999999999999</v>
      </c>
      <c r="N29" s="77">
        <v>16.937000000000001</v>
      </c>
      <c r="O29" s="77">
        <v>10.285</v>
      </c>
      <c r="P29" s="77">
        <v>35.343000000000004</v>
      </c>
      <c r="Q29" s="77">
        <v>16.018000000000001</v>
      </c>
      <c r="R29" s="77">
        <v>7.3760000000000003</v>
      </c>
      <c r="S29" s="77">
        <v>17.2</v>
      </c>
      <c r="T29" s="77">
        <v>5.8289999999999997</v>
      </c>
      <c r="U29" s="77">
        <v>11.929</v>
      </c>
      <c r="V29" s="77">
        <v>7.3079999999999998</v>
      </c>
      <c r="W29" s="77">
        <v>10.055</v>
      </c>
      <c r="X29" s="77">
        <v>12.349</v>
      </c>
      <c r="Y29" s="77">
        <v>6.3929999999999998</v>
      </c>
      <c r="Z29" s="78"/>
      <c r="AA29" s="79">
        <f>SUM(B29:Z29)</f>
        <v>661.97799999999984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11.622</v>
      </c>
      <c r="C31" s="62">
        <f t="shared" si="4"/>
        <v>53.752000000000002</v>
      </c>
      <c r="D31" s="62">
        <f t="shared" si="4"/>
        <v>97.963999999999999</v>
      </c>
      <c r="E31" s="62">
        <f t="shared" si="4"/>
        <v>111.66500000000001</v>
      </c>
      <c r="F31" s="62">
        <f t="shared" si="4"/>
        <v>96.600999999999999</v>
      </c>
      <c r="G31" s="62">
        <f t="shared" si="4"/>
        <v>15.582000000000001</v>
      </c>
      <c r="H31" s="62">
        <f t="shared" si="4"/>
        <v>17.292000000000002</v>
      </c>
      <c r="I31" s="62">
        <f t="shared" si="4"/>
        <v>17.754000000000001</v>
      </c>
      <c r="J31" s="62">
        <f t="shared" si="4"/>
        <v>28.12</v>
      </c>
      <c r="K31" s="62">
        <f t="shared" si="4"/>
        <v>17.14</v>
      </c>
      <c r="L31" s="62">
        <f t="shared" si="4"/>
        <v>18.564</v>
      </c>
      <c r="M31" s="62">
        <f t="shared" si="4"/>
        <v>18.899999999999999</v>
      </c>
      <c r="N31" s="62">
        <f t="shared" si="4"/>
        <v>16.937000000000001</v>
      </c>
      <c r="O31" s="62">
        <f t="shared" si="4"/>
        <v>10.285</v>
      </c>
      <c r="P31" s="62">
        <f t="shared" si="4"/>
        <v>35.343000000000004</v>
      </c>
      <c r="Q31" s="62">
        <f t="shared" si="4"/>
        <v>16.018000000000001</v>
      </c>
      <c r="R31" s="62">
        <f t="shared" si="4"/>
        <v>7.3760000000000003</v>
      </c>
      <c r="S31" s="62">
        <f t="shared" si="4"/>
        <v>17.2</v>
      </c>
      <c r="T31" s="62">
        <f t="shared" si="4"/>
        <v>5.8289999999999997</v>
      </c>
      <c r="U31" s="62">
        <f t="shared" si="4"/>
        <v>11.929</v>
      </c>
      <c r="V31" s="62">
        <f t="shared" si="4"/>
        <v>7.3079999999999998</v>
      </c>
      <c r="W31" s="62">
        <f t="shared" si="4"/>
        <v>10.055</v>
      </c>
      <c r="X31" s="62">
        <f t="shared" si="4"/>
        <v>12.349</v>
      </c>
      <c r="Y31" s="62">
        <f t="shared" si="4"/>
        <v>6.3929999999999998</v>
      </c>
      <c r="Z31" s="63">
        <f t="shared" si="4"/>
        <v>0</v>
      </c>
      <c r="AA31" s="64">
        <f t="shared" si="4"/>
        <v>661.97799999999984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>
        <v>13.1</v>
      </c>
      <c r="H38" s="99"/>
      <c r="I38" s="99">
        <v>36.5</v>
      </c>
      <c r="J38" s="99">
        <v>30.7</v>
      </c>
      <c r="K38" s="99">
        <v>45.2</v>
      </c>
      <c r="L38" s="99">
        <v>44.7</v>
      </c>
      <c r="M38" s="99">
        <v>43.9</v>
      </c>
      <c r="N38" s="99">
        <v>39.299999999999997</v>
      </c>
      <c r="O38" s="99">
        <v>42.5</v>
      </c>
      <c r="P38" s="99"/>
      <c r="Q38" s="99"/>
      <c r="R38" s="99"/>
      <c r="S38" s="99"/>
      <c r="T38" s="99">
        <v>6.2</v>
      </c>
      <c r="U38" s="99"/>
      <c r="V38" s="99"/>
      <c r="W38" s="99"/>
      <c r="X38" s="99"/>
      <c r="Y38" s="99"/>
      <c r="Z38" s="100"/>
      <c r="AA38" s="79">
        <f t="shared" si="5"/>
        <v>302.09999999999997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13.1</v>
      </c>
      <c r="H39" s="88">
        <f t="shared" si="6"/>
        <v>0</v>
      </c>
      <c r="I39" s="88">
        <f t="shared" si="6"/>
        <v>36.5</v>
      </c>
      <c r="J39" s="88">
        <f t="shared" si="6"/>
        <v>30.7</v>
      </c>
      <c r="K39" s="88">
        <f t="shared" si="6"/>
        <v>45.2</v>
      </c>
      <c r="L39" s="88">
        <f t="shared" si="6"/>
        <v>44.7</v>
      </c>
      <c r="M39" s="88">
        <f t="shared" si="6"/>
        <v>43.9</v>
      </c>
      <c r="N39" s="88">
        <f t="shared" si="6"/>
        <v>39.299999999999997</v>
      </c>
      <c r="O39" s="88">
        <f t="shared" si="6"/>
        <v>42.5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6.2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302.09999999999997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>
        <v>13.1</v>
      </c>
      <c r="H46" s="99"/>
      <c r="I46" s="99">
        <v>36.5</v>
      </c>
      <c r="J46" s="99">
        <v>30.7</v>
      </c>
      <c r="K46" s="99">
        <v>45.2</v>
      </c>
      <c r="L46" s="99">
        <v>44.7</v>
      </c>
      <c r="M46" s="99">
        <v>43.9</v>
      </c>
      <c r="N46" s="99">
        <v>39.299999999999997</v>
      </c>
      <c r="O46" s="99">
        <v>42.5</v>
      </c>
      <c r="P46" s="99"/>
      <c r="Q46" s="99"/>
      <c r="R46" s="99"/>
      <c r="S46" s="99"/>
      <c r="T46" s="99">
        <v>6.2</v>
      </c>
      <c r="U46" s="99"/>
      <c r="V46" s="99"/>
      <c r="W46" s="99"/>
      <c r="X46" s="99"/>
      <c r="Y46" s="99"/>
      <c r="Z46" s="100"/>
      <c r="AA46" s="79">
        <f t="shared" si="7"/>
        <v>302.09999999999997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13.1</v>
      </c>
      <c r="H48" s="88">
        <f t="shared" si="8"/>
        <v>0</v>
      </c>
      <c r="I48" s="88">
        <f t="shared" si="8"/>
        <v>36.5</v>
      </c>
      <c r="J48" s="88">
        <f t="shared" si="8"/>
        <v>30.7</v>
      </c>
      <c r="K48" s="88">
        <f t="shared" si="8"/>
        <v>45.2</v>
      </c>
      <c r="L48" s="88">
        <f t="shared" si="8"/>
        <v>44.7</v>
      </c>
      <c r="M48" s="88">
        <f t="shared" si="8"/>
        <v>43.9</v>
      </c>
      <c r="N48" s="88">
        <f t="shared" si="8"/>
        <v>39.299999999999997</v>
      </c>
      <c r="O48" s="88">
        <f t="shared" si="8"/>
        <v>42.5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6.2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302.09999999999997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11.622</v>
      </c>
      <c r="C51" s="88">
        <f t="shared" si="10"/>
        <v>53.751999999999995</v>
      </c>
      <c r="D51" s="88">
        <f t="shared" si="10"/>
        <v>97.963999999999999</v>
      </c>
      <c r="E51" s="88">
        <f t="shared" si="10"/>
        <v>111.66500000000001</v>
      </c>
      <c r="F51" s="88">
        <f t="shared" si="10"/>
        <v>96.600999999999999</v>
      </c>
      <c r="G51" s="88">
        <f t="shared" si="10"/>
        <v>28.682000000000002</v>
      </c>
      <c r="H51" s="88">
        <f t="shared" si="10"/>
        <v>17.291999999999998</v>
      </c>
      <c r="I51" s="88">
        <f t="shared" si="10"/>
        <v>54.253999999999998</v>
      </c>
      <c r="J51" s="88">
        <f t="shared" si="10"/>
        <v>58.82</v>
      </c>
      <c r="K51" s="88">
        <f t="shared" si="10"/>
        <v>62.34</v>
      </c>
      <c r="L51" s="88">
        <f t="shared" si="10"/>
        <v>63.264000000000003</v>
      </c>
      <c r="M51" s="88">
        <f t="shared" si="10"/>
        <v>62.8</v>
      </c>
      <c r="N51" s="88">
        <f t="shared" si="10"/>
        <v>56.236999999999995</v>
      </c>
      <c r="O51" s="88">
        <f t="shared" si="10"/>
        <v>52.784999999999997</v>
      </c>
      <c r="P51" s="88">
        <f t="shared" si="10"/>
        <v>35.343000000000004</v>
      </c>
      <c r="Q51" s="88">
        <f t="shared" si="10"/>
        <v>16.018000000000001</v>
      </c>
      <c r="R51" s="88">
        <f t="shared" si="10"/>
        <v>7.3760000000000003</v>
      </c>
      <c r="S51" s="88">
        <f t="shared" si="10"/>
        <v>17.2</v>
      </c>
      <c r="T51" s="88">
        <f t="shared" si="10"/>
        <v>12.029</v>
      </c>
      <c r="U51" s="88">
        <f t="shared" si="10"/>
        <v>11.929</v>
      </c>
      <c r="V51" s="88">
        <f t="shared" si="10"/>
        <v>7.3080000000000007</v>
      </c>
      <c r="W51" s="88">
        <f t="shared" si="10"/>
        <v>10.055</v>
      </c>
      <c r="X51" s="88">
        <f t="shared" si="10"/>
        <v>12.348999999999998</v>
      </c>
      <c r="Y51" s="88">
        <f t="shared" si="10"/>
        <v>6.3929999999999998</v>
      </c>
      <c r="Z51" s="89">
        <f t="shared" si="10"/>
        <v>0</v>
      </c>
      <c r="AA51" s="105">
        <f>SUM(B51:Z51)</f>
        <v>964.07799999999997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44896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13.1</v>
      </c>
      <c r="H4" s="18"/>
      <c r="I4" s="18">
        <v>36.5</v>
      </c>
      <c r="J4" s="18">
        <v>30.7</v>
      </c>
      <c r="K4" s="18">
        <v>45.2</v>
      </c>
      <c r="L4" s="18">
        <v>44.7</v>
      </c>
      <c r="M4" s="18">
        <v>43.9</v>
      </c>
      <c r="N4" s="18">
        <v>39.299999999999997</v>
      </c>
      <c r="O4" s="18">
        <v>42.5</v>
      </c>
      <c r="P4" s="18"/>
      <c r="Q4" s="18"/>
      <c r="R4" s="18"/>
      <c r="S4" s="18">
        <v>-12.4</v>
      </c>
      <c r="T4" s="18">
        <v>6.2</v>
      </c>
      <c r="U4" s="18"/>
      <c r="V4" s="18"/>
      <c r="W4" s="18">
        <v>-2.8</v>
      </c>
      <c r="X4" s="18">
        <v>-4.8</v>
      </c>
      <c r="Y4" s="18"/>
      <c r="Z4" s="19"/>
      <c r="AA4" s="112">
        <f>SUM(B4:Z4)</f>
        <v>282.09999999999997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172.33</v>
      </c>
      <c r="C7" s="118">
        <v>115.57</v>
      </c>
      <c r="D7" s="118">
        <v>89.9</v>
      </c>
      <c r="E7" s="118">
        <v>89.89</v>
      </c>
      <c r="F7" s="118">
        <v>85</v>
      </c>
      <c r="G7" s="118">
        <v>206.27</v>
      </c>
      <c r="H7" s="118">
        <v>160.72999999999999</v>
      </c>
      <c r="I7" s="118">
        <v>350</v>
      </c>
      <c r="J7" s="118">
        <v>399</v>
      </c>
      <c r="K7" s="118">
        <v>394.99</v>
      </c>
      <c r="L7" s="118">
        <v>362.66</v>
      </c>
      <c r="M7" s="118">
        <v>347.66</v>
      </c>
      <c r="N7" s="118">
        <v>388.56</v>
      </c>
      <c r="O7" s="118">
        <v>394.99</v>
      </c>
      <c r="P7" s="118">
        <v>499.85</v>
      </c>
      <c r="Q7" s="118">
        <v>511.78</v>
      </c>
      <c r="R7" s="118">
        <v>498.66</v>
      </c>
      <c r="S7" s="118">
        <v>474.59</v>
      </c>
      <c r="T7" s="118">
        <v>464.79</v>
      </c>
      <c r="U7" s="118">
        <v>550</v>
      </c>
      <c r="V7" s="118">
        <v>431.29</v>
      </c>
      <c r="W7" s="118">
        <v>380.5</v>
      </c>
      <c r="X7" s="118">
        <v>340.3</v>
      </c>
      <c r="Y7" s="118">
        <v>276.72000000000003</v>
      </c>
      <c r="Z7" s="119"/>
      <c r="AA7" s="120">
        <f>IF(SUM(B7:Z7)&lt;&gt;0,AVERAGEIF(B7:Z7,"&lt;&gt;"""),"")</f>
        <v>332.75125000000003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>
        <v>12.4</v>
      </c>
      <c r="T15" s="134"/>
      <c r="U15" s="134"/>
      <c r="V15" s="134"/>
      <c r="W15" s="134">
        <v>2.8</v>
      </c>
      <c r="X15" s="134">
        <v>4.8</v>
      </c>
      <c r="Y15" s="134"/>
      <c r="Z15" s="132"/>
      <c r="AA15" s="133">
        <f t="shared" si="0"/>
        <v>20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12.4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2.8</v>
      </c>
      <c r="X16" s="136">
        <f t="shared" si="1"/>
        <v>4.8</v>
      </c>
      <c r="Y16" s="136">
        <f t="shared" si="1"/>
        <v>0</v>
      </c>
      <c r="Z16" s="137" t="str">
        <f t="shared" si="1"/>
        <v/>
      </c>
      <c r="AA16" s="90">
        <f t="shared" si="0"/>
        <v>20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>
        <v>13.1</v>
      </c>
      <c r="H23" s="134"/>
      <c r="I23" s="134">
        <v>36.5</v>
      </c>
      <c r="J23" s="134">
        <v>30.7</v>
      </c>
      <c r="K23" s="134">
        <v>45.2</v>
      </c>
      <c r="L23" s="134">
        <v>44.7</v>
      </c>
      <c r="M23" s="134">
        <v>43.9</v>
      </c>
      <c r="N23" s="134">
        <v>39.299999999999997</v>
      </c>
      <c r="O23" s="134">
        <v>42.5</v>
      </c>
      <c r="P23" s="134"/>
      <c r="Q23" s="134"/>
      <c r="R23" s="134"/>
      <c r="S23" s="134"/>
      <c r="T23" s="134">
        <v>6.2</v>
      </c>
      <c r="U23" s="134"/>
      <c r="V23" s="134"/>
      <c r="W23" s="134"/>
      <c r="X23" s="134"/>
      <c r="Y23" s="134"/>
      <c r="Z23" s="132"/>
      <c r="AA23" s="133">
        <f t="shared" si="2"/>
        <v>302.09999999999997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13.1</v>
      </c>
      <c r="H24" s="136">
        <f t="shared" si="3"/>
        <v>0</v>
      </c>
      <c r="I24" s="136">
        <f t="shared" si="3"/>
        <v>36.5</v>
      </c>
      <c r="J24" s="136">
        <f t="shared" si="3"/>
        <v>30.7</v>
      </c>
      <c r="K24" s="136">
        <f t="shared" si="3"/>
        <v>45.2</v>
      </c>
      <c r="L24" s="136">
        <f t="shared" si="3"/>
        <v>44.7</v>
      </c>
      <c r="M24" s="136">
        <f t="shared" si="3"/>
        <v>43.9</v>
      </c>
      <c r="N24" s="136">
        <f t="shared" si="3"/>
        <v>39.299999999999997</v>
      </c>
      <c r="O24" s="136">
        <f t="shared" si="3"/>
        <v>42.5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6.2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302.09999999999997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2022-11-30T14:21:13Z</dcterms:created>
  <dcterms:modified xsi:type="dcterms:W3CDTF">2022-11-30T14:21:14Z</dcterms:modified>
</cp:coreProperties>
</file>