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<sst xmlns="http://schemas.openxmlformats.org/spreadsheetml/2006/main" count="117" uniqueCount="53">
  <si>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29/11/2022 16:30:07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</si>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</sst>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10</c:v>
                </c:pt>
                <c:pt idx="22">
                  <c:v>20</c:v>
                </c:pt>
                <c:pt idx="23">
                  <c:v>24.532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1.1000000000000001</c:v>
                </c:pt>
                <c:pt idx="1">
                  <c:v>0</c:v>
                </c:pt>
                <c:pt idx="2">
                  <c:v>75.099999999999994</c:v>
                </c:pt>
                <c:pt idx="3">
                  <c:v>173</c:v>
                </c:pt>
                <c:pt idx="4">
                  <c:v>221.6</c:v>
                </c:pt>
                <c:pt idx="5">
                  <c:v>42.4</c:v>
                </c:pt>
                <c:pt idx="6">
                  <c:v>0.7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9.8710000000000004</c:v>
                </c:pt>
                <c:pt idx="1">
                  <c:v>10.094999999999999</c:v>
                </c:pt>
                <c:pt idx="2">
                  <c:v>9.1300000000000008</c:v>
                </c:pt>
                <c:pt idx="3">
                  <c:v>8.4819999999999993</c:v>
                </c:pt>
                <c:pt idx="4">
                  <c:v>5.3919999999999995</c:v>
                </c:pt>
                <c:pt idx="5">
                  <c:v>4.4020000000000001</c:v>
                </c:pt>
                <c:pt idx="6">
                  <c:v>4.726</c:v>
                </c:pt>
                <c:pt idx="7">
                  <c:v>4.9780000000000006</c:v>
                </c:pt>
                <c:pt idx="8">
                  <c:v>14.279</c:v>
                </c:pt>
                <c:pt idx="9">
                  <c:v>23.064</c:v>
                </c:pt>
                <c:pt idx="10">
                  <c:v>26.261999999999997</c:v>
                </c:pt>
                <c:pt idx="11">
                  <c:v>20.674999999999997</c:v>
                </c:pt>
                <c:pt idx="12">
                  <c:v>11.576000000000001</c:v>
                </c:pt>
                <c:pt idx="13">
                  <c:v>12.207000000000001</c:v>
                </c:pt>
                <c:pt idx="14">
                  <c:v>13.41</c:v>
                </c:pt>
                <c:pt idx="15">
                  <c:v>3.9109999999999996</c:v>
                </c:pt>
                <c:pt idx="16">
                  <c:v>2.9630000000000001</c:v>
                </c:pt>
                <c:pt idx="17">
                  <c:v>2.206</c:v>
                </c:pt>
                <c:pt idx="18">
                  <c:v>2.3360000000000003</c:v>
                </c:pt>
                <c:pt idx="19">
                  <c:v>2.4</c:v>
                </c:pt>
                <c:pt idx="20">
                  <c:v>2.1989999999999998</c:v>
                </c:pt>
                <c:pt idx="21">
                  <c:v>19.486999999999998</c:v>
                </c:pt>
                <c:pt idx="22">
                  <c:v>25.4</c:v>
                </c:pt>
                <c:pt idx="23">
                  <c:v>17.499000000000002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0875872"/>
        <c:axId val="3008762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12.08</c:v>
                </c:pt>
                <c:pt idx="1">
                  <c:v>12.388</c:v>
                </c:pt>
                <c:pt idx="2">
                  <c:v>87.05</c:v>
                </c:pt>
                <c:pt idx="3">
                  <c:v>184.81099999999998</c:v>
                </c:pt>
                <c:pt idx="4">
                  <c:v>228.65800000000004</c:v>
                </c:pt>
                <c:pt idx="5">
                  <c:v>46.823</c:v>
                </c:pt>
                <c:pt idx="6">
                  <c:v>6.0039999999999996</c:v>
                </c:pt>
                <c:pt idx="7">
                  <c:v>5.62</c:v>
                </c:pt>
                <c:pt idx="8">
                  <c:v>14.879</c:v>
                </c:pt>
                <c:pt idx="9">
                  <c:v>23.694000000000003</c:v>
                </c:pt>
                <c:pt idx="10">
                  <c:v>26.861999999999998</c:v>
                </c:pt>
                <c:pt idx="11">
                  <c:v>21.275000000000002</c:v>
                </c:pt>
                <c:pt idx="12">
                  <c:v>12.769</c:v>
                </c:pt>
                <c:pt idx="13">
                  <c:v>15.351000000000001</c:v>
                </c:pt>
                <c:pt idx="14">
                  <c:v>14.05</c:v>
                </c:pt>
                <c:pt idx="15">
                  <c:v>6.1479999999999997</c:v>
                </c:pt>
                <c:pt idx="16">
                  <c:v>6.3079999999999998</c:v>
                </c:pt>
                <c:pt idx="17">
                  <c:v>3.9260000000000002</c:v>
                </c:pt>
                <c:pt idx="18">
                  <c:v>9.327</c:v>
                </c:pt>
                <c:pt idx="19">
                  <c:v>9.3460000000000001</c:v>
                </c:pt>
                <c:pt idx="20">
                  <c:v>5.5590000000000002</c:v>
                </c:pt>
                <c:pt idx="21">
                  <c:v>30.053000000000001</c:v>
                </c:pt>
                <c:pt idx="22">
                  <c:v>46.478999999999999</c:v>
                </c:pt>
                <c:pt idx="23">
                  <c:v>42.030999999999999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875872"/>
        <c:axId val="3008762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317.41000000000003</c:v>
                </c:pt>
                <c:pt idx="1">
                  <c:v>279.92</c:v>
                </c:pt>
                <c:pt idx="2">
                  <c:v>270.66000000000003</c:v>
                </c:pt>
                <c:pt idx="3">
                  <c:v>267.12</c:v>
                </c:pt>
                <c:pt idx="4">
                  <c:v>267.26</c:v>
                </c:pt>
                <c:pt idx="5">
                  <c:v>281.63</c:v>
                </c:pt>
                <c:pt idx="6">
                  <c:v>318.42</c:v>
                </c:pt>
                <c:pt idx="7">
                  <c:v>374.15</c:v>
                </c:pt>
                <c:pt idx="8">
                  <c:v>508.1</c:v>
                </c:pt>
                <c:pt idx="9">
                  <c:v>488.6</c:v>
                </c:pt>
                <c:pt idx="10">
                  <c:v>484.71</c:v>
                </c:pt>
                <c:pt idx="11">
                  <c:v>477.16</c:v>
                </c:pt>
                <c:pt idx="12">
                  <c:v>479.99</c:v>
                </c:pt>
                <c:pt idx="13">
                  <c:v>460.47</c:v>
                </c:pt>
                <c:pt idx="14">
                  <c:v>491.47</c:v>
                </c:pt>
                <c:pt idx="15">
                  <c:v>488.76</c:v>
                </c:pt>
                <c:pt idx="16">
                  <c:v>508.4</c:v>
                </c:pt>
                <c:pt idx="17">
                  <c:v>700</c:v>
                </c:pt>
                <c:pt idx="18">
                  <c:v>525.20000000000005</c:v>
                </c:pt>
                <c:pt idx="19">
                  <c:v>463.14</c:v>
                </c:pt>
                <c:pt idx="20">
                  <c:v>369.9</c:v>
                </c:pt>
                <c:pt idx="21">
                  <c:v>305.24</c:v>
                </c:pt>
                <c:pt idx="22">
                  <c:v>297.39999999999998</c:v>
                </c:pt>
                <c:pt idx="23">
                  <c:v>245.85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877048"/>
        <c:axId val="300876656"/>
      </c:lineChart>
      <c:catAx>
        <c:axId val="300875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876264"/>
        <c:crosses val="autoZero"/>
        <c:auto val="1"/>
        <c:lblAlgn val="ctr"/>
        <c:lblOffset val="100"/>
        <c:noMultiLvlLbl val="0"/>
      </c:catAx>
      <c:valAx>
        <c:axId val="300876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875872"/>
        <c:crosses val="autoZero"/>
        <c:crossBetween val="between"/>
      </c:valAx>
      <c:valAx>
        <c:axId val="300876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877048"/>
        <c:crosses val="max"/>
        <c:crossBetween val="between"/>
      </c:valAx>
      <c:catAx>
        <c:axId val="300877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0876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12.106999999999999</v>
      </c>
      <c r="C4" s="18">
        <v>12.387999999999998</v>
      </c>
      <c r="D4" s="18">
        <v>87.022999999999982</v>
      </c>
      <c r="E4" s="18">
        <v>184.80799999999999</v>
      </c>
      <c r="F4" s="18">
        <v>228.666</v>
      </c>
      <c r="G4" s="18">
        <v>46.802</v>
      </c>
      <c r="H4" s="18">
        <v>6.0259999999999998</v>
      </c>
      <c r="I4" s="18">
        <v>5.5780000000000003</v>
      </c>
      <c r="J4" s="18">
        <v>14.878999999999998</v>
      </c>
      <c r="K4" s="18">
        <v>23.694000000000003</v>
      </c>
      <c r="L4" s="18">
        <v>26.861999999999998</v>
      </c>
      <c r="M4" s="18">
        <v>21.274999999999999</v>
      </c>
      <c r="N4" s="18">
        <v>12.769</v>
      </c>
      <c r="O4" s="18">
        <v>15.350999999999999</v>
      </c>
      <c r="P4" s="18">
        <v>14.049999999999997</v>
      </c>
      <c r="Q4" s="18">
        <v>6.1480000000000006</v>
      </c>
      <c r="R4" s="18">
        <v>6.3079999999999998</v>
      </c>
      <c r="S4" s="18">
        <v>3.9260000000000002</v>
      </c>
      <c r="T4" s="18">
        <v>9.327</v>
      </c>
      <c r="U4" s="18">
        <v>9.3459999999999983</v>
      </c>
      <c r="V4" s="18">
        <v>5.5590000000000002</v>
      </c>
      <c r="W4" s="18">
        <v>30.087</v>
      </c>
      <c r="X4" s="18">
        <v>46.475000000000009</v>
      </c>
      <c r="Y4" s="18">
        <v>42.030999999999992</v>
      </c>
      <c r="Z4" s="19"/>
      <c r="AA4" s="20">
        <f>SUM(B4:Z4)</f>
        <v>871.48499999999979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317.41000000000003</v>
      </c>
      <c r="C7" s="28">
        <v>279.92</v>
      </c>
      <c r="D7" s="28">
        <v>270.66000000000003</v>
      </c>
      <c r="E7" s="28">
        <v>267.12</v>
      </c>
      <c r="F7" s="28">
        <v>267.26</v>
      </c>
      <c r="G7" s="28">
        <v>281.63</v>
      </c>
      <c r="H7" s="28">
        <v>318.42</v>
      </c>
      <c r="I7" s="28">
        <v>374.15</v>
      </c>
      <c r="J7" s="28">
        <v>508.1</v>
      </c>
      <c r="K7" s="28">
        <v>488.6</v>
      </c>
      <c r="L7" s="28">
        <v>484.71</v>
      </c>
      <c r="M7" s="28">
        <v>477.16</v>
      </c>
      <c r="N7" s="28">
        <v>479.99</v>
      </c>
      <c r="O7" s="28">
        <v>460.47</v>
      </c>
      <c r="P7" s="28">
        <v>491.47</v>
      </c>
      <c r="Q7" s="28">
        <v>488.76</v>
      </c>
      <c r="R7" s="28">
        <v>508.4</v>
      </c>
      <c r="S7" s="28">
        <v>700</v>
      </c>
      <c r="T7" s="28">
        <v>525.20000000000005</v>
      </c>
      <c r="U7" s="28">
        <v>463.14</v>
      </c>
      <c r="V7" s="28">
        <v>369.9</v>
      </c>
      <c r="W7" s="28">
        <v>305.24</v>
      </c>
      <c r="X7" s="28">
        <v>297.39999999999998</v>
      </c>
      <c r="Y7" s="28">
        <v>245.85</v>
      </c>
      <c r="Z7" s="29"/>
      <c r="AA7" s="30">
        <f>IF(SUM(B7:Z7)&lt;&gt;0,AVERAGEIF(B7:Z7,"&lt;&gt;"""),"")</f>
        <v>402.95666666666665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10</v>
      </c>
      <c r="X12" s="52">
        <v>20</v>
      </c>
      <c r="Y12" s="52">
        <v>24.532</v>
      </c>
      <c r="Z12" s="53"/>
      <c r="AA12" s="54">
        <f t="shared" si="0"/>
        <v>54.531999999999996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9.8710000000000004</v>
      </c>
      <c r="C14" s="57">
        <v>10.094999999999999</v>
      </c>
      <c r="D14" s="57">
        <v>9.1300000000000008</v>
      </c>
      <c r="E14" s="57">
        <v>8.4819999999999993</v>
      </c>
      <c r="F14" s="57">
        <v>5.3919999999999995</v>
      </c>
      <c r="G14" s="57">
        <v>4.4020000000000001</v>
      </c>
      <c r="H14" s="57">
        <v>4.726</v>
      </c>
      <c r="I14" s="57">
        <v>4.9780000000000006</v>
      </c>
      <c r="J14" s="57">
        <v>14.279</v>
      </c>
      <c r="K14" s="57">
        <v>23.064</v>
      </c>
      <c r="L14" s="57">
        <v>26.261999999999997</v>
      </c>
      <c r="M14" s="57">
        <v>20.674999999999997</v>
      </c>
      <c r="N14" s="57">
        <v>11.576000000000001</v>
      </c>
      <c r="O14" s="57">
        <v>12.207000000000001</v>
      </c>
      <c r="P14" s="57">
        <v>13.41</v>
      </c>
      <c r="Q14" s="57">
        <v>3.9109999999999996</v>
      </c>
      <c r="R14" s="57">
        <v>2.9630000000000001</v>
      </c>
      <c r="S14" s="57">
        <v>2.206</v>
      </c>
      <c r="T14" s="57">
        <v>2.3360000000000003</v>
      </c>
      <c r="U14" s="57">
        <v>2.4</v>
      </c>
      <c r="V14" s="57">
        <v>2.1989999999999998</v>
      </c>
      <c r="W14" s="57">
        <v>19.486999999999998</v>
      </c>
      <c r="X14" s="57">
        <v>25.4</v>
      </c>
      <c r="Y14" s="57">
        <v>17.499000000000002</v>
      </c>
      <c r="Z14" s="58"/>
      <c r="AA14" s="59">
        <f t="shared" si="0"/>
        <v>256.95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9.8710000000000004</v>
      </c>
      <c r="C16" s="62">
        <f t="shared" ref="C16:Z16" si="1">IF(LEN(C$2)&gt;0,SUM(C10:C15),"")</f>
        <v>10.094999999999999</v>
      </c>
      <c r="D16" s="62">
        <f t="shared" si="1"/>
        <v>9.1300000000000008</v>
      </c>
      <c r="E16" s="62">
        <f t="shared" si="1"/>
        <v>8.4819999999999993</v>
      </c>
      <c r="F16" s="62">
        <f t="shared" si="1"/>
        <v>5.3919999999999995</v>
      </c>
      <c r="G16" s="62">
        <f t="shared" si="1"/>
        <v>4.4020000000000001</v>
      </c>
      <c r="H16" s="62">
        <f t="shared" si="1"/>
        <v>4.726</v>
      </c>
      <c r="I16" s="62">
        <f t="shared" si="1"/>
        <v>4.9780000000000006</v>
      </c>
      <c r="J16" s="62">
        <f t="shared" si="1"/>
        <v>14.279</v>
      </c>
      <c r="K16" s="62">
        <f t="shared" si="1"/>
        <v>23.064</v>
      </c>
      <c r="L16" s="62">
        <f t="shared" si="1"/>
        <v>26.261999999999997</v>
      </c>
      <c r="M16" s="62">
        <f t="shared" si="1"/>
        <v>20.674999999999997</v>
      </c>
      <c r="N16" s="62">
        <f t="shared" si="1"/>
        <v>11.576000000000001</v>
      </c>
      <c r="O16" s="62">
        <f t="shared" si="1"/>
        <v>12.207000000000001</v>
      </c>
      <c r="P16" s="62">
        <f t="shared" si="1"/>
        <v>13.41</v>
      </c>
      <c r="Q16" s="62">
        <f t="shared" si="1"/>
        <v>3.9109999999999996</v>
      </c>
      <c r="R16" s="62">
        <f t="shared" si="1"/>
        <v>2.9630000000000001</v>
      </c>
      <c r="S16" s="62">
        <f t="shared" si="1"/>
        <v>2.206</v>
      </c>
      <c r="T16" s="62">
        <f t="shared" si="1"/>
        <v>2.3360000000000003</v>
      </c>
      <c r="U16" s="62">
        <f t="shared" si="1"/>
        <v>2.4</v>
      </c>
      <c r="V16" s="62">
        <f t="shared" si="1"/>
        <v>2.1989999999999998</v>
      </c>
      <c r="W16" s="62">
        <f t="shared" si="1"/>
        <v>29.486999999999998</v>
      </c>
      <c r="X16" s="62">
        <f t="shared" si="1"/>
        <v>45.4</v>
      </c>
      <c r="Y16" s="62">
        <f t="shared" si="1"/>
        <v>42.031000000000006</v>
      </c>
      <c r="Z16" s="63" t="str">
        <f t="shared" si="1"/>
        <v/>
      </c>
      <c r="AA16" s="64">
        <f>SUM(AA10:AA15)</f>
        <v>311.48199999999997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</v>
      </c>
      <c r="C20" s="77"/>
      <c r="D20" s="77">
        <v>0.1</v>
      </c>
      <c r="E20" s="77">
        <v>0.1</v>
      </c>
      <c r="F20" s="77"/>
      <c r="G20" s="77"/>
      <c r="H20" s="77">
        <v>0.6</v>
      </c>
      <c r="I20" s="77">
        <v>0.6</v>
      </c>
      <c r="J20" s="77">
        <v>0.6</v>
      </c>
      <c r="K20" s="77">
        <v>0.6</v>
      </c>
      <c r="L20" s="77">
        <v>0.6</v>
      </c>
      <c r="M20" s="77">
        <v>0.6</v>
      </c>
      <c r="N20" s="77">
        <v>0.6</v>
      </c>
      <c r="O20" s="77">
        <v>0.6</v>
      </c>
      <c r="P20" s="77">
        <v>0.6</v>
      </c>
      <c r="Q20" s="77">
        <v>0.6</v>
      </c>
      <c r="R20" s="77">
        <v>0.6</v>
      </c>
      <c r="S20" s="77">
        <v>0.6</v>
      </c>
      <c r="T20" s="77">
        <v>0.6</v>
      </c>
      <c r="U20" s="77"/>
      <c r="V20" s="77">
        <v>0.6</v>
      </c>
      <c r="W20" s="77">
        <v>0.6</v>
      </c>
      <c r="X20" s="77">
        <v>0.1</v>
      </c>
      <c r="Y20" s="77"/>
      <c r="Z20" s="78"/>
      <c r="AA20" s="79">
        <f t="shared" si="2"/>
        <v>9.3999999999999968</v>
      </c>
    </row>
    <row r="21" spans="1:27" ht="24.95" customHeight="1" x14ac:dyDescent="0.2">
      <c r="A21" s="75" t="s">
        <v>16</v>
      </c>
      <c r="B21" s="80">
        <v>1.036</v>
      </c>
      <c r="C21" s="81">
        <v>2.2930000000000001</v>
      </c>
      <c r="D21" s="81">
        <v>2.6930000000000001</v>
      </c>
      <c r="E21" s="81">
        <v>3.226</v>
      </c>
      <c r="F21" s="81">
        <v>1.6739999999999999</v>
      </c>
      <c r="G21" s="81"/>
      <c r="H21" s="81"/>
      <c r="I21" s="81"/>
      <c r="J21" s="81"/>
      <c r="K21" s="81">
        <v>0.03</v>
      </c>
      <c r="L21" s="81"/>
      <c r="M21" s="81"/>
      <c r="N21" s="81">
        <v>0.59299999999999997</v>
      </c>
      <c r="O21" s="81">
        <v>2.544</v>
      </c>
      <c r="P21" s="81">
        <v>0.04</v>
      </c>
      <c r="Q21" s="81">
        <v>1.637</v>
      </c>
      <c r="R21" s="81">
        <v>2.7450000000000001</v>
      </c>
      <c r="S21" s="81">
        <v>1.1200000000000001</v>
      </c>
      <c r="T21" s="81">
        <v>6.391</v>
      </c>
      <c r="U21" s="81">
        <v>6.9459999999999997</v>
      </c>
      <c r="V21" s="81">
        <v>2.76</v>
      </c>
      <c r="W21" s="81"/>
      <c r="X21" s="81">
        <v>0.97499999999999998</v>
      </c>
      <c r="Y21" s="81"/>
      <c r="Z21" s="78"/>
      <c r="AA21" s="79">
        <f t="shared" si="2"/>
        <v>36.702999999999996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1.1360000000000001</v>
      </c>
      <c r="C25" s="88">
        <f t="shared" ref="C25:Z25" si="3">IF(LEN(C$2)&gt;0,SUM(C19:C24),"")</f>
        <v>2.2930000000000001</v>
      </c>
      <c r="D25" s="88">
        <f t="shared" si="3"/>
        <v>2.7930000000000001</v>
      </c>
      <c r="E25" s="88">
        <f t="shared" si="3"/>
        <v>3.3260000000000001</v>
      </c>
      <c r="F25" s="88">
        <f t="shared" si="3"/>
        <v>1.6739999999999999</v>
      </c>
      <c r="G25" s="88">
        <f t="shared" si="3"/>
        <v>0</v>
      </c>
      <c r="H25" s="88">
        <f t="shared" si="3"/>
        <v>0.6</v>
      </c>
      <c r="I25" s="88">
        <f t="shared" si="3"/>
        <v>0.6</v>
      </c>
      <c r="J25" s="88">
        <f t="shared" si="3"/>
        <v>0.6</v>
      </c>
      <c r="K25" s="88">
        <f t="shared" si="3"/>
        <v>0.63</v>
      </c>
      <c r="L25" s="88">
        <f t="shared" si="3"/>
        <v>0.6</v>
      </c>
      <c r="M25" s="88">
        <f t="shared" si="3"/>
        <v>0.6</v>
      </c>
      <c r="N25" s="88">
        <f t="shared" si="3"/>
        <v>1.1930000000000001</v>
      </c>
      <c r="O25" s="88">
        <f t="shared" si="3"/>
        <v>3.1440000000000001</v>
      </c>
      <c r="P25" s="88">
        <f t="shared" si="3"/>
        <v>0.64</v>
      </c>
      <c r="Q25" s="88">
        <f t="shared" si="3"/>
        <v>2.2370000000000001</v>
      </c>
      <c r="R25" s="88">
        <f t="shared" si="3"/>
        <v>3.3450000000000002</v>
      </c>
      <c r="S25" s="88">
        <f t="shared" si="3"/>
        <v>1.7200000000000002</v>
      </c>
      <c r="T25" s="88">
        <f t="shared" si="3"/>
        <v>6.9909999999999997</v>
      </c>
      <c r="U25" s="88">
        <f t="shared" si="3"/>
        <v>6.9459999999999997</v>
      </c>
      <c r="V25" s="88">
        <f t="shared" si="3"/>
        <v>3.36</v>
      </c>
      <c r="W25" s="88">
        <f t="shared" si="3"/>
        <v>0.6</v>
      </c>
      <c r="X25" s="88">
        <f t="shared" si="3"/>
        <v>1.075</v>
      </c>
      <c r="Y25" s="88">
        <f t="shared" si="3"/>
        <v>0</v>
      </c>
      <c r="Z25" s="89" t="str">
        <f t="shared" si="3"/>
        <v/>
      </c>
      <c r="AA25" s="90">
        <f>SUM(AA19:AA24)</f>
        <v>46.102999999999994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11.007</v>
      </c>
      <c r="C29" s="77">
        <v>12.388</v>
      </c>
      <c r="D29" s="77">
        <v>11.923</v>
      </c>
      <c r="E29" s="77">
        <v>11.808</v>
      </c>
      <c r="F29" s="77">
        <v>7.0659999999999998</v>
      </c>
      <c r="G29" s="77">
        <v>4.4020000000000001</v>
      </c>
      <c r="H29" s="77">
        <v>5.3259999999999996</v>
      </c>
      <c r="I29" s="77">
        <v>5.5780000000000003</v>
      </c>
      <c r="J29" s="77">
        <v>14.879</v>
      </c>
      <c r="K29" s="77">
        <v>23.693999999999999</v>
      </c>
      <c r="L29" s="77">
        <v>26.861999999999998</v>
      </c>
      <c r="M29" s="77">
        <v>21.274999999999999</v>
      </c>
      <c r="N29" s="77">
        <v>12.769</v>
      </c>
      <c r="O29" s="77">
        <v>15.351000000000001</v>
      </c>
      <c r="P29" s="77">
        <v>14.05</v>
      </c>
      <c r="Q29" s="77">
        <v>6.1479999999999997</v>
      </c>
      <c r="R29" s="77">
        <v>6.3079999999999998</v>
      </c>
      <c r="S29" s="77">
        <v>3.9260000000000002</v>
      </c>
      <c r="T29" s="77">
        <v>9.327</v>
      </c>
      <c r="U29" s="77">
        <v>9.3460000000000001</v>
      </c>
      <c r="V29" s="77">
        <v>5.5590000000000002</v>
      </c>
      <c r="W29" s="77">
        <v>30.087</v>
      </c>
      <c r="X29" s="77">
        <v>46.475000000000001</v>
      </c>
      <c r="Y29" s="77">
        <v>42.030999999999999</v>
      </c>
      <c r="Z29" s="78"/>
      <c r="AA29" s="79">
        <f>SUM(B29:Z29)</f>
        <v>357.58500000000004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11.007</v>
      </c>
      <c r="C31" s="62">
        <f t="shared" ref="C31:Z31" si="4">IF(LEN(C$2)&gt;0,SUM(C28:C30),"")</f>
        <v>12.388</v>
      </c>
      <c r="D31" s="62">
        <f t="shared" si="4"/>
        <v>11.923</v>
      </c>
      <c r="E31" s="62">
        <f t="shared" si="4"/>
        <v>11.808</v>
      </c>
      <c r="F31" s="62">
        <f t="shared" si="4"/>
        <v>7.0659999999999998</v>
      </c>
      <c r="G31" s="62">
        <f t="shared" si="4"/>
        <v>4.4020000000000001</v>
      </c>
      <c r="H31" s="62">
        <f t="shared" si="4"/>
        <v>5.3259999999999996</v>
      </c>
      <c r="I31" s="62">
        <f t="shared" si="4"/>
        <v>5.5780000000000003</v>
      </c>
      <c r="J31" s="62">
        <f t="shared" si="4"/>
        <v>14.879</v>
      </c>
      <c r="K31" s="62">
        <f t="shared" si="4"/>
        <v>23.693999999999999</v>
      </c>
      <c r="L31" s="62">
        <f t="shared" si="4"/>
        <v>26.861999999999998</v>
      </c>
      <c r="M31" s="62">
        <f t="shared" si="4"/>
        <v>21.274999999999999</v>
      </c>
      <c r="N31" s="62">
        <f t="shared" si="4"/>
        <v>12.769</v>
      </c>
      <c r="O31" s="62">
        <f t="shared" si="4"/>
        <v>15.351000000000001</v>
      </c>
      <c r="P31" s="62">
        <f t="shared" si="4"/>
        <v>14.05</v>
      </c>
      <c r="Q31" s="62">
        <f t="shared" si="4"/>
        <v>6.1479999999999997</v>
      </c>
      <c r="R31" s="62">
        <f t="shared" si="4"/>
        <v>6.3079999999999998</v>
      </c>
      <c r="S31" s="62">
        <f t="shared" si="4"/>
        <v>3.9260000000000002</v>
      </c>
      <c r="T31" s="62">
        <f t="shared" si="4"/>
        <v>9.327</v>
      </c>
      <c r="U31" s="62">
        <f t="shared" si="4"/>
        <v>9.3460000000000001</v>
      </c>
      <c r="V31" s="62">
        <f t="shared" si="4"/>
        <v>5.5590000000000002</v>
      </c>
      <c r="W31" s="62">
        <f t="shared" si="4"/>
        <v>30.087</v>
      </c>
      <c r="X31" s="62">
        <f t="shared" si="4"/>
        <v>46.475000000000001</v>
      </c>
      <c r="Y31" s="62">
        <f t="shared" si="4"/>
        <v>42.030999999999999</v>
      </c>
      <c r="Z31" s="63" t="str">
        <f t="shared" si="4"/>
        <v/>
      </c>
      <c r="AA31" s="64">
        <f>SUM(AA28:AA30)</f>
        <v>357.58500000000004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1.1000000000000001</v>
      </c>
      <c r="C38" s="99"/>
      <c r="D38" s="99">
        <v>75.099999999999994</v>
      </c>
      <c r="E38" s="99">
        <v>173</v>
      </c>
      <c r="F38" s="99">
        <v>221.6</v>
      </c>
      <c r="G38" s="99">
        <v>42.4</v>
      </c>
      <c r="H38" s="99">
        <v>0.7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513.9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1.1000000000000001</v>
      </c>
      <c r="C39" s="88">
        <f t="shared" si="6"/>
        <v>0</v>
      </c>
      <c r="D39" s="88">
        <f t="shared" si="6"/>
        <v>75.099999999999994</v>
      </c>
      <c r="E39" s="88">
        <f t="shared" si="6"/>
        <v>173</v>
      </c>
      <c r="F39" s="88">
        <f t="shared" si="6"/>
        <v>221.6</v>
      </c>
      <c r="G39" s="88">
        <f t="shared" si="6"/>
        <v>42.4</v>
      </c>
      <c r="H39" s="88">
        <f t="shared" si="6"/>
        <v>0.7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513.9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1.1000000000000001</v>
      </c>
      <c r="C46" s="99"/>
      <c r="D46" s="99">
        <v>75.099999999999994</v>
      </c>
      <c r="E46" s="99">
        <v>173</v>
      </c>
      <c r="F46" s="99">
        <v>221.6</v>
      </c>
      <c r="G46" s="99">
        <v>42.4</v>
      </c>
      <c r="H46" s="99">
        <v>0.7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513.9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1.1000000000000001</v>
      </c>
      <c r="C48" s="88">
        <f t="shared" ref="C48:Z48" si="8">IF(LEN(C$2)&gt;0,SUM(C42:C47),"")</f>
        <v>0</v>
      </c>
      <c r="D48" s="88">
        <f t="shared" si="8"/>
        <v>75.099999999999994</v>
      </c>
      <c r="E48" s="88">
        <f t="shared" si="8"/>
        <v>173</v>
      </c>
      <c r="F48" s="88">
        <f t="shared" si="8"/>
        <v>221.6</v>
      </c>
      <c r="G48" s="88">
        <f t="shared" si="8"/>
        <v>42.4</v>
      </c>
      <c r="H48" s="88">
        <f t="shared" si="8"/>
        <v>0.7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513.9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12.107000000000001</v>
      </c>
      <c r="C51" s="88">
        <f t="shared" si="10"/>
        <v>12.387999999999998</v>
      </c>
      <c r="D51" s="88">
        <f t="shared" si="10"/>
        <v>87.022999999999996</v>
      </c>
      <c r="E51" s="88">
        <f t="shared" si="10"/>
        <v>184.80799999999999</v>
      </c>
      <c r="F51" s="88">
        <f t="shared" si="10"/>
        <v>228.666</v>
      </c>
      <c r="G51" s="88">
        <f t="shared" si="10"/>
        <v>46.802</v>
      </c>
      <c r="H51" s="88">
        <f t="shared" si="10"/>
        <v>6.0259999999999998</v>
      </c>
      <c r="I51" s="88">
        <f t="shared" si="10"/>
        <v>5.5780000000000003</v>
      </c>
      <c r="J51" s="88">
        <f t="shared" si="10"/>
        <v>14.879</v>
      </c>
      <c r="K51" s="88">
        <f t="shared" si="10"/>
        <v>23.693999999999999</v>
      </c>
      <c r="L51" s="88">
        <f t="shared" si="10"/>
        <v>26.861999999999998</v>
      </c>
      <c r="M51" s="88">
        <f t="shared" si="10"/>
        <v>21.274999999999999</v>
      </c>
      <c r="N51" s="88">
        <f t="shared" si="10"/>
        <v>12.769</v>
      </c>
      <c r="O51" s="88">
        <f t="shared" si="10"/>
        <v>15.351000000000001</v>
      </c>
      <c r="P51" s="88">
        <f t="shared" si="10"/>
        <v>14.05</v>
      </c>
      <c r="Q51" s="88">
        <f t="shared" si="10"/>
        <v>6.1479999999999997</v>
      </c>
      <c r="R51" s="88">
        <f t="shared" si="10"/>
        <v>6.3079999999999998</v>
      </c>
      <c r="S51" s="88">
        <f t="shared" si="10"/>
        <v>3.9260000000000002</v>
      </c>
      <c r="T51" s="88">
        <f t="shared" si="10"/>
        <v>9.327</v>
      </c>
      <c r="U51" s="88">
        <f t="shared" si="10"/>
        <v>9.3460000000000001</v>
      </c>
      <c r="V51" s="88">
        <f t="shared" si="10"/>
        <v>5.5589999999999993</v>
      </c>
      <c r="W51" s="88">
        <f t="shared" si="10"/>
        <v>30.087</v>
      </c>
      <c r="X51" s="88">
        <f t="shared" si="10"/>
        <v>46.475000000000001</v>
      </c>
      <c r="Y51" s="88">
        <f t="shared" si="10"/>
        <v>42.031000000000006</v>
      </c>
      <c r="Z51" s="89" t="str">
        <f t="shared" si="10"/>
        <v/>
      </c>
      <c r="AA51" s="105">
        <f>SUM(B51:Z51)</f>
        <v>871.4849999999999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12.08</v>
      </c>
      <c r="C4" s="18">
        <v>12.388</v>
      </c>
      <c r="D4" s="18">
        <v>87.05</v>
      </c>
      <c r="E4" s="18">
        <v>184.81099999999998</v>
      </c>
      <c r="F4" s="18">
        <v>228.65800000000004</v>
      </c>
      <c r="G4" s="18">
        <v>46.823</v>
      </c>
      <c r="H4" s="18">
        <v>6.0039999999999996</v>
      </c>
      <c r="I4" s="18">
        <v>5.62</v>
      </c>
      <c r="J4" s="18">
        <v>14.879</v>
      </c>
      <c r="K4" s="18">
        <v>23.694000000000003</v>
      </c>
      <c r="L4" s="18">
        <v>26.861999999999998</v>
      </c>
      <c r="M4" s="18">
        <v>21.275000000000002</v>
      </c>
      <c r="N4" s="18">
        <v>12.769</v>
      </c>
      <c r="O4" s="18">
        <v>15.351000000000001</v>
      </c>
      <c r="P4" s="18">
        <v>14.05</v>
      </c>
      <c r="Q4" s="18">
        <v>6.1479999999999997</v>
      </c>
      <c r="R4" s="18">
        <v>6.3079999999999998</v>
      </c>
      <c r="S4" s="18">
        <v>3.9260000000000002</v>
      </c>
      <c r="T4" s="18">
        <v>9.327</v>
      </c>
      <c r="U4" s="18">
        <v>9.3460000000000001</v>
      </c>
      <c r="V4" s="18">
        <v>5.5590000000000002</v>
      </c>
      <c r="W4" s="18">
        <v>30.053000000000001</v>
      </c>
      <c r="X4" s="18">
        <v>46.478999999999999</v>
      </c>
      <c r="Y4" s="18">
        <v>42.030999999999999</v>
      </c>
      <c r="Z4" s="19"/>
      <c r="AA4" s="20">
        <f>SUM(B4:Z4)</f>
        <v>871.49099999999987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317.41000000000003</v>
      </c>
      <c r="C7" s="28">
        <v>279.92</v>
      </c>
      <c r="D7" s="28">
        <v>270.66000000000003</v>
      </c>
      <c r="E7" s="28">
        <v>267.12</v>
      </c>
      <c r="F7" s="28">
        <v>267.26</v>
      </c>
      <c r="G7" s="28">
        <v>281.63</v>
      </c>
      <c r="H7" s="28">
        <v>318.42</v>
      </c>
      <c r="I7" s="28">
        <v>374.15</v>
      </c>
      <c r="J7" s="28">
        <v>508.1</v>
      </c>
      <c r="K7" s="28">
        <v>488.6</v>
      </c>
      <c r="L7" s="28">
        <v>484.71</v>
      </c>
      <c r="M7" s="28">
        <v>477.16</v>
      </c>
      <c r="N7" s="28">
        <v>479.99</v>
      </c>
      <c r="O7" s="28">
        <v>460.47</v>
      </c>
      <c r="P7" s="28">
        <v>491.47</v>
      </c>
      <c r="Q7" s="28">
        <v>488.76</v>
      </c>
      <c r="R7" s="28">
        <v>508.4</v>
      </c>
      <c r="S7" s="28">
        <v>700</v>
      </c>
      <c r="T7" s="28">
        <v>525.20000000000005</v>
      </c>
      <c r="U7" s="28">
        <v>463.14</v>
      </c>
      <c r="V7" s="28">
        <v>369.9</v>
      </c>
      <c r="W7" s="28">
        <v>305.24</v>
      </c>
      <c r="X7" s="28">
        <v>297.39999999999998</v>
      </c>
      <c r="Y7" s="28">
        <v>245.85</v>
      </c>
      <c r="Z7" s="29"/>
      <c r="AA7" s="30">
        <f>IF(SUM(B7:Z7)&lt;&gt;0,AVERAGEIF(B7:Z7,"&lt;&gt;"""),"")</f>
        <v>402.95666666666665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79.707000000000008</v>
      </c>
      <c r="E12" s="52">
        <v>180.887</v>
      </c>
      <c r="F12" s="52">
        <v>178.721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439.315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79.707000000000008</v>
      </c>
      <c r="E16" s="62">
        <f t="shared" si="1"/>
        <v>180.887</v>
      </c>
      <c r="F16" s="62">
        <f t="shared" si="1"/>
        <v>178.721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439.315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0.159</v>
      </c>
      <c r="C20" s="77">
        <v>0.81800000000000006</v>
      </c>
      <c r="D20" s="77">
        <v>0.154</v>
      </c>
      <c r="E20" s="77">
        <v>0.14199999999999999</v>
      </c>
      <c r="F20" s="77">
        <v>5.0420000000000007</v>
      </c>
      <c r="G20" s="77">
        <v>4.0429999999999993</v>
      </c>
      <c r="H20" s="77">
        <v>0.02</v>
      </c>
      <c r="I20" s="77">
        <v>1.9E-2</v>
      </c>
      <c r="J20" s="77">
        <v>10.045</v>
      </c>
      <c r="K20" s="77">
        <v>12.381</v>
      </c>
      <c r="L20" s="77">
        <v>14.558999999999999</v>
      </c>
      <c r="M20" s="77">
        <v>10.779</v>
      </c>
      <c r="N20" s="77">
        <v>9.6660000000000004</v>
      </c>
      <c r="O20" s="77">
        <v>10.724</v>
      </c>
      <c r="P20" s="77">
        <v>10.090999999999999</v>
      </c>
      <c r="Q20" s="77">
        <v>3.9790000000000001</v>
      </c>
      <c r="R20" s="77">
        <v>2.218</v>
      </c>
      <c r="S20" s="77">
        <v>0.125</v>
      </c>
      <c r="T20" s="77">
        <v>6.1740000000000004</v>
      </c>
      <c r="U20" s="77">
        <v>0.35299999999999998</v>
      </c>
      <c r="V20" s="77">
        <v>9.9000000000000005E-2</v>
      </c>
      <c r="W20" s="77">
        <v>9.7000000000000003E-2</v>
      </c>
      <c r="X20" s="77">
        <v>9.0999999999999998E-2</v>
      </c>
      <c r="Y20" s="77">
        <v>18.981999999999999</v>
      </c>
      <c r="Z20" s="78"/>
      <c r="AA20" s="79">
        <f t="shared" si="2"/>
        <v>120.75999999999999</v>
      </c>
    </row>
    <row r="21" spans="1:27" ht="24.95" customHeight="1" x14ac:dyDescent="0.2">
      <c r="A21" s="75" t="s">
        <v>16</v>
      </c>
      <c r="B21" s="80">
        <v>11.920999999999999</v>
      </c>
      <c r="C21" s="81">
        <v>11.57</v>
      </c>
      <c r="D21" s="81">
        <v>7.1890000000000001</v>
      </c>
      <c r="E21" s="81">
        <v>3.782</v>
      </c>
      <c r="F21" s="81">
        <v>44.894999999999989</v>
      </c>
      <c r="G21" s="81">
        <v>42.780000000000008</v>
      </c>
      <c r="H21" s="81">
        <v>5.984</v>
      </c>
      <c r="I21" s="81">
        <v>5.101</v>
      </c>
      <c r="J21" s="81">
        <v>4.8339999999999996</v>
      </c>
      <c r="K21" s="81">
        <v>11.313000000000001</v>
      </c>
      <c r="L21" s="81">
        <v>12.303000000000001</v>
      </c>
      <c r="M21" s="81">
        <v>10.495999999999999</v>
      </c>
      <c r="N21" s="81">
        <v>3.1030000000000002</v>
      </c>
      <c r="O21" s="81">
        <v>4.6269999999999998</v>
      </c>
      <c r="P21" s="81">
        <v>3.9590000000000001</v>
      </c>
      <c r="Q21" s="81">
        <v>2.169</v>
      </c>
      <c r="R21" s="81">
        <v>4.09</v>
      </c>
      <c r="S21" s="81">
        <v>3.8010000000000002</v>
      </c>
      <c r="T21" s="81">
        <v>3.153</v>
      </c>
      <c r="U21" s="81">
        <v>8.9930000000000021</v>
      </c>
      <c r="V21" s="81">
        <v>5.46</v>
      </c>
      <c r="W21" s="81">
        <v>10.256</v>
      </c>
      <c r="X21" s="81">
        <v>8.088000000000001</v>
      </c>
      <c r="Y21" s="81">
        <v>23.049000000000003</v>
      </c>
      <c r="Z21" s="78"/>
      <c r="AA21" s="79">
        <f t="shared" si="2"/>
        <v>252.91600000000003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12.08</v>
      </c>
      <c r="C25" s="88">
        <f t="shared" si="3"/>
        <v>12.388</v>
      </c>
      <c r="D25" s="88">
        <f t="shared" si="3"/>
        <v>7.343</v>
      </c>
      <c r="E25" s="88">
        <f t="shared" si="3"/>
        <v>3.9239999999999999</v>
      </c>
      <c r="F25" s="88">
        <f t="shared" si="3"/>
        <v>49.936999999999991</v>
      </c>
      <c r="G25" s="88">
        <f t="shared" si="3"/>
        <v>46.823000000000008</v>
      </c>
      <c r="H25" s="88">
        <f t="shared" si="3"/>
        <v>6.0039999999999996</v>
      </c>
      <c r="I25" s="88">
        <f t="shared" si="3"/>
        <v>5.12</v>
      </c>
      <c r="J25" s="88">
        <f t="shared" si="3"/>
        <v>14.879</v>
      </c>
      <c r="K25" s="88">
        <f t="shared" si="3"/>
        <v>23.694000000000003</v>
      </c>
      <c r="L25" s="88">
        <f t="shared" si="3"/>
        <v>26.862000000000002</v>
      </c>
      <c r="M25" s="88">
        <f t="shared" si="3"/>
        <v>21.274999999999999</v>
      </c>
      <c r="N25" s="88">
        <f t="shared" si="3"/>
        <v>12.769</v>
      </c>
      <c r="O25" s="88">
        <f t="shared" si="3"/>
        <v>15.350999999999999</v>
      </c>
      <c r="P25" s="88">
        <f t="shared" si="3"/>
        <v>14.049999999999999</v>
      </c>
      <c r="Q25" s="88">
        <f t="shared" si="3"/>
        <v>6.1479999999999997</v>
      </c>
      <c r="R25" s="88">
        <f t="shared" si="3"/>
        <v>6.3079999999999998</v>
      </c>
      <c r="S25" s="88">
        <f t="shared" si="3"/>
        <v>3.9260000000000002</v>
      </c>
      <c r="T25" s="88">
        <f t="shared" si="3"/>
        <v>9.327</v>
      </c>
      <c r="U25" s="88">
        <f t="shared" si="3"/>
        <v>9.3460000000000019</v>
      </c>
      <c r="V25" s="88">
        <f t="shared" si="3"/>
        <v>5.5590000000000002</v>
      </c>
      <c r="W25" s="88">
        <f t="shared" si="3"/>
        <v>10.353</v>
      </c>
      <c r="X25" s="88">
        <f t="shared" si="3"/>
        <v>8.1790000000000003</v>
      </c>
      <c r="Y25" s="88">
        <f t="shared" si="3"/>
        <v>42.031000000000006</v>
      </c>
      <c r="Z25" s="89">
        <f t="shared" si="3"/>
        <v>0</v>
      </c>
      <c r="AA25" s="90">
        <f t="shared" si="3"/>
        <v>373.67600000000004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12.08</v>
      </c>
      <c r="C29" s="77">
        <v>12.388</v>
      </c>
      <c r="D29" s="77">
        <v>87.05</v>
      </c>
      <c r="E29" s="77">
        <v>184.81100000000001</v>
      </c>
      <c r="F29" s="77">
        <v>228.65799999999999</v>
      </c>
      <c r="G29" s="77">
        <v>46.823</v>
      </c>
      <c r="H29" s="77">
        <v>6.0039999999999996</v>
      </c>
      <c r="I29" s="77">
        <v>5.12</v>
      </c>
      <c r="J29" s="77">
        <v>14.879</v>
      </c>
      <c r="K29" s="77">
        <v>23.693999999999999</v>
      </c>
      <c r="L29" s="77">
        <v>26.861999999999998</v>
      </c>
      <c r="M29" s="77">
        <v>21.274999999999999</v>
      </c>
      <c r="N29" s="77">
        <v>12.769</v>
      </c>
      <c r="O29" s="77">
        <v>15.351000000000001</v>
      </c>
      <c r="P29" s="77">
        <v>14.05</v>
      </c>
      <c r="Q29" s="77">
        <v>6.1479999999999997</v>
      </c>
      <c r="R29" s="77">
        <v>6.3079999999999998</v>
      </c>
      <c r="S29" s="77">
        <v>3.9260000000000002</v>
      </c>
      <c r="T29" s="77">
        <v>9.327</v>
      </c>
      <c r="U29" s="77">
        <v>9.3460000000000001</v>
      </c>
      <c r="V29" s="77">
        <v>5.5590000000000002</v>
      </c>
      <c r="W29" s="77">
        <v>10.353</v>
      </c>
      <c r="X29" s="77">
        <v>8.1790000000000003</v>
      </c>
      <c r="Y29" s="77">
        <v>42.030999999999999</v>
      </c>
      <c r="Z29" s="78"/>
      <c r="AA29" s="79">
        <f>SUM(B29:Z29)</f>
        <v>812.99099999999976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12.08</v>
      </c>
      <c r="C31" s="62">
        <f t="shared" si="4"/>
        <v>12.388</v>
      </c>
      <c r="D31" s="62">
        <f t="shared" si="4"/>
        <v>87.05</v>
      </c>
      <c r="E31" s="62">
        <f t="shared" si="4"/>
        <v>184.81100000000001</v>
      </c>
      <c r="F31" s="62">
        <f t="shared" si="4"/>
        <v>228.65799999999999</v>
      </c>
      <c r="G31" s="62">
        <f t="shared" si="4"/>
        <v>46.823</v>
      </c>
      <c r="H31" s="62">
        <f t="shared" si="4"/>
        <v>6.0039999999999996</v>
      </c>
      <c r="I31" s="62">
        <f t="shared" si="4"/>
        <v>5.12</v>
      </c>
      <c r="J31" s="62">
        <f t="shared" si="4"/>
        <v>14.879</v>
      </c>
      <c r="K31" s="62">
        <f t="shared" si="4"/>
        <v>23.693999999999999</v>
      </c>
      <c r="L31" s="62">
        <f t="shared" si="4"/>
        <v>26.861999999999998</v>
      </c>
      <c r="M31" s="62">
        <f t="shared" si="4"/>
        <v>21.274999999999999</v>
      </c>
      <c r="N31" s="62">
        <f t="shared" si="4"/>
        <v>12.769</v>
      </c>
      <c r="O31" s="62">
        <f t="shared" si="4"/>
        <v>15.351000000000001</v>
      </c>
      <c r="P31" s="62">
        <f t="shared" si="4"/>
        <v>14.05</v>
      </c>
      <c r="Q31" s="62">
        <f t="shared" si="4"/>
        <v>6.1479999999999997</v>
      </c>
      <c r="R31" s="62">
        <f t="shared" si="4"/>
        <v>6.3079999999999998</v>
      </c>
      <c r="S31" s="62">
        <f t="shared" si="4"/>
        <v>3.9260000000000002</v>
      </c>
      <c r="T31" s="62">
        <f t="shared" si="4"/>
        <v>9.327</v>
      </c>
      <c r="U31" s="62">
        <f t="shared" si="4"/>
        <v>9.3460000000000001</v>
      </c>
      <c r="V31" s="62">
        <f t="shared" si="4"/>
        <v>5.5590000000000002</v>
      </c>
      <c r="W31" s="62">
        <f t="shared" si="4"/>
        <v>10.353</v>
      </c>
      <c r="X31" s="62">
        <f t="shared" si="4"/>
        <v>8.1790000000000003</v>
      </c>
      <c r="Y31" s="62">
        <f t="shared" si="4"/>
        <v>42.030999999999999</v>
      </c>
      <c r="Z31" s="63">
        <f t="shared" si="4"/>
        <v>0</v>
      </c>
      <c r="AA31" s="64">
        <f t="shared" si="4"/>
        <v>812.99099999999976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0.5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19.7</v>
      </c>
      <c r="X38" s="99">
        <v>38.299999999999997</v>
      </c>
      <c r="Y38" s="99"/>
      <c r="Z38" s="100"/>
      <c r="AA38" s="79">
        <f t="shared" si="5"/>
        <v>58.5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19.7</v>
      </c>
      <c r="X39" s="88">
        <f t="shared" si="6"/>
        <v>38.299999999999997</v>
      </c>
      <c r="Y39" s="88">
        <f t="shared" si="6"/>
        <v>0</v>
      </c>
      <c r="Z39" s="89">
        <f t="shared" si="6"/>
        <v>0</v>
      </c>
      <c r="AA39" s="90">
        <f t="shared" si="5"/>
        <v>58.5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0.5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19.7</v>
      </c>
      <c r="X46" s="99">
        <v>38.299999999999997</v>
      </c>
      <c r="Y46" s="99"/>
      <c r="Z46" s="100"/>
      <c r="AA46" s="79">
        <f t="shared" si="7"/>
        <v>58.5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19.7</v>
      </c>
      <c r="X48" s="88">
        <f t="shared" si="8"/>
        <v>38.299999999999997</v>
      </c>
      <c r="Y48" s="88">
        <f t="shared" si="8"/>
        <v>0</v>
      </c>
      <c r="Z48" s="89">
        <f t="shared" si="8"/>
        <v>0</v>
      </c>
      <c r="AA48" s="90">
        <f t="shared" si="7"/>
        <v>58.5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12.08</v>
      </c>
      <c r="C51" s="88">
        <f t="shared" si="10"/>
        <v>12.388</v>
      </c>
      <c r="D51" s="88">
        <f t="shared" si="10"/>
        <v>87.050000000000011</v>
      </c>
      <c r="E51" s="88">
        <f t="shared" si="10"/>
        <v>184.81100000000001</v>
      </c>
      <c r="F51" s="88">
        <f t="shared" si="10"/>
        <v>228.65799999999999</v>
      </c>
      <c r="G51" s="88">
        <f t="shared" si="10"/>
        <v>46.823000000000008</v>
      </c>
      <c r="H51" s="88">
        <f t="shared" si="10"/>
        <v>6.0039999999999996</v>
      </c>
      <c r="I51" s="88">
        <f t="shared" si="10"/>
        <v>5.62</v>
      </c>
      <c r="J51" s="88">
        <f t="shared" si="10"/>
        <v>14.879</v>
      </c>
      <c r="K51" s="88">
        <f t="shared" si="10"/>
        <v>23.694000000000003</v>
      </c>
      <c r="L51" s="88">
        <f t="shared" si="10"/>
        <v>26.862000000000002</v>
      </c>
      <c r="M51" s="88">
        <f t="shared" si="10"/>
        <v>21.274999999999999</v>
      </c>
      <c r="N51" s="88">
        <f t="shared" si="10"/>
        <v>12.769</v>
      </c>
      <c r="O51" s="88">
        <f t="shared" si="10"/>
        <v>15.350999999999999</v>
      </c>
      <c r="P51" s="88">
        <f t="shared" si="10"/>
        <v>14.049999999999999</v>
      </c>
      <c r="Q51" s="88">
        <f t="shared" si="10"/>
        <v>6.1479999999999997</v>
      </c>
      <c r="R51" s="88">
        <f t="shared" si="10"/>
        <v>6.3079999999999998</v>
      </c>
      <c r="S51" s="88">
        <f t="shared" si="10"/>
        <v>3.9260000000000002</v>
      </c>
      <c r="T51" s="88">
        <f t="shared" si="10"/>
        <v>9.327</v>
      </c>
      <c r="U51" s="88">
        <f t="shared" si="10"/>
        <v>9.3460000000000019</v>
      </c>
      <c r="V51" s="88">
        <f t="shared" si="10"/>
        <v>5.5590000000000002</v>
      </c>
      <c r="W51" s="88">
        <f t="shared" si="10"/>
        <v>30.052999999999997</v>
      </c>
      <c r="X51" s="88">
        <f t="shared" si="10"/>
        <v>46.478999999999999</v>
      </c>
      <c r="Y51" s="88">
        <f t="shared" si="10"/>
        <v>42.031000000000006</v>
      </c>
      <c r="Z51" s="89">
        <f t="shared" si="10"/>
        <v>0</v>
      </c>
      <c r="AA51" s="105">
        <f>SUM(B51:Z51)</f>
        <v>871.49099999999999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-1.1000000000000001</v>
      </c>
      <c r="C4" s="18"/>
      <c r="D4" s="18">
        <v>-75.099999999999994</v>
      </c>
      <c r="E4" s="18">
        <v>-173</v>
      </c>
      <c r="F4" s="18">
        <v>-221.6</v>
      </c>
      <c r="G4" s="18">
        <v>-42.4</v>
      </c>
      <c r="H4" s="18">
        <v>-0.7</v>
      </c>
      <c r="I4" s="18">
        <v>0.5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19.7</v>
      </c>
      <c r="X4" s="18">
        <v>38.299999999999997</v>
      </c>
      <c r="Y4" s="18"/>
      <c r="Z4" s="19"/>
      <c r="AA4" s="112">
        <f>SUM(B4:Z4)</f>
        <v>-455.4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317.41000000000003</v>
      </c>
      <c r="C7" s="118">
        <v>279.92</v>
      </c>
      <c r="D7" s="118">
        <v>270.66000000000003</v>
      </c>
      <c r="E7" s="118">
        <v>267.12</v>
      </c>
      <c r="F7" s="118">
        <v>267.26</v>
      </c>
      <c r="G7" s="118">
        <v>281.63</v>
      </c>
      <c r="H7" s="118">
        <v>318.42</v>
      </c>
      <c r="I7" s="118">
        <v>374.15</v>
      </c>
      <c r="J7" s="118">
        <v>508.1</v>
      </c>
      <c r="K7" s="118">
        <v>488.6</v>
      </c>
      <c r="L7" s="118">
        <v>484.71</v>
      </c>
      <c r="M7" s="118">
        <v>477.16</v>
      </c>
      <c r="N7" s="118">
        <v>479.99</v>
      </c>
      <c r="O7" s="118">
        <v>460.47</v>
      </c>
      <c r="P7" s="118">
        <v>491.47</v>
      </c>
      <c r="Q7" s="118">
        <v>488.76</v>
      </c>
      <c r="R7" s="118">
        <v>508.4</v>
      </c>
      <c r="S7" s="118">
        <v>700</v>
      </c>
      <c r="T7" s="118">
        <v>525.20000000000005</v>
      </c>
      <c r="U7" s="118">
        <v>463.14</v>
      </c>
      <c r="V7" s="118">
        <v>369.9</v>
      </c>
      <c r="W7" s="118">
        <v>305.24</v>
      </c>
      <c r="X7" s="118">
        <v>297.39999999999998</v>
      </c>
      <c r="Y7" s="118">
        <v>245.85</v>
      </c>
      <c r="Z7" s="119"/>
      <c r="AA7" s="120">
        <f>IF(SUM(B7:Z7)&lt;&gt;0,AVERAGEIF(B7:Z7,"&lt;&gt;"""),"")</f>
        <v>402.95666666666665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1.1000000000000001</v>
      </c>
      <c r="C15" s="134"/>
      <c r="D15" s="134">
        <v>75.099999999999994</v>
      </c>
      <c r="E15" s="134">
        <v>173</v>
      </c>
      <c r="F15" s="134">
        <v>221.6</v>
      </c>
      <c r="G15" s="134">
        <v>42.4</v>
      </c>
      <c r="H15" s="134">
        <v>0.7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513.9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1.1000000000000001</v>
      </c>
      <c r="C16" s="136">
        <f t="shared" si="1"/>
        <v>0</v>
      </c>
      <c r="D16" s="136">
        <f t="shared" si="1"/>
        <v>75.099999999999994</v>
      </c>
      <c r="E16" s="136">
        <f t="shared" si="1"/>
        <v>173</v>
      </c>
      <c r="F16" s="136">
        <f t="shared" si="1"/>
        <v>221.6</v>
      </c>
      <c r="G16" s="136">
        <f t="shared" si="1"/>
        <v>42.4</v>
      </c>
      <c r="H16" s="136">
        <f t="shared" si="1"/>
        <v>0.7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513.9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0.5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19.7</v>
      </c>
      <c r="X23" s="134">
        <v>38.299999999999997</v>
      </c>
      <c r="Y23" s="134"/>
      <c r="Z23" s="132"/>
      <c r="AA23" s="133">
        <f t="shared" si="2"/>
        <v>58.5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0.5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19.7</v>
      </c>
      <c r="X24" s="136">
        <f t="shared" si="3"/>
        <v>38.299999999999997</v>
      </c>
      <c r="Y24" s="136">
        <f t="shared" si="3"/>
        <v>0</v>
      </c>
      <c r="Z24" s="137" t="str">
        <f t="shared" si="3"/>
        <v/>
      </c>
      <c r="AA24" s="90">
        <f t="shared" si="2"/>
        <v>58.5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2022-11-29T14:30:07Z</dcterms:created>
  <dcterms:modified xsi:type="dcterms:W3CDTF">2022-11-29T14:30:08Z</dcterms:modified>
</cp:coreProperties>
</file>