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<sst xmlns="http://schemas.openxmlformats.org/spreadsheetml/2006/main" count="117" uniqueCount="53">
  <si>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28/11/2022 16:40:41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</si>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</sst>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109</c:v>
                </c:pt>
                <c:pt idx="23">
                  <c:v>14.85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4.9000000000000004</c:v>
                </c:pt>
                <c:pt idx="1">
                  <c:v>24</c:v>
                </c:pt>
                <c:pt idx="2">
                  <c:v>0</c:v>
                </c:pt>
                <c:pt idx="3">
                  <c:v>19.8</c:v>
                </c:pt>
                <c:pt idx="4">
                  <c:v>20.2</c:v>
                </c:pt>
                <c:pt idx="5">
                  <c:v>38</c:v>
                </c:pt>
                <c:pt idx="6">
                  <c:v>0</c:v>
                </c:pt>
                <c:pt idx="7">
                  <c:v>19.100000000000001</c:v>
                </c:pt>
                <c:pt idx="8">
                  <c:v>109.4</c:v>
                </c:pt>
                <c:pt idx="9">
                  <c:v>92.8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35</c:v>
                </c:pt>
                <c:pt idx="16">
                  <c:v>67.7</c:v>
                </c:pt>
                <c:pt idx="17">
                  <c:v>73.900000000000006</c:v>
                </c:pt>
                <c:pt idx="18">
                  <c:v>61</c:v>
                </c:pt>
                <c:pt idx="19">
                  <c:v>0</c:v>
                </c:pt>
                <c:pt idx="20">
                  <c:v>0.6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4.8040000000000003</c:v>
                </c:pt>
                <c:pt idx="1">
                  <c:v>3.911</c:v>
                </c:pt>
                <c:pt idx="2">
                  <c:v>4.3490000000000002</c:v>
                </c:pt>
                <c:pt idx="3">
                  <c:v>1</c:v>
                </c:pt>
                <c:pt idx="4">
                  <c:v>3.5720000000000001</c:v>
                </c:pt>
                <c:pt idx="5">
                  <c:v>1.0640000000000001</c:v>
                </c:pt>
                <c:pt idx="6">
                  <c:v>4.6099999999999994</c:v>
                </c:pt>
                <c:pt idx="7">
                  <c:v>4.383</c:v>
                </c:pt>
                <c:pt idx="8">
                  <c:v>2.5529999999999999</c:v>
                </c:pt>
                <c:pt idx="9">
                  <c:v>2.5789999999999997</c:v>
                </c:pt>
                <c:pt idx="10">
                  <c:v>8.3789999999999996</c:v>
                </c:pt>
                <c:pt idx="11">
                  <c:v>11.222</c:v>
                </c:pt>
                <c:pt idx="12">
                  <c:v>1.546</c:v>
                </c:pt>
                <c:pt idx="13">
                  <c:v>1.698</c:v>
                </c:pt>
                <c:pt idx="14">
                  <c:v>3.0649999999999999</c:v>
                </c:pt>
                <c:pt idx="15">
                  <c:v>2.4319999999999999</c:v>
                </c:pt>
                <c:pt idx="16">
                  <c:v>4.4510000000000005</c:v>
                </c:pt>
                <c:pt idx="17">
                  <c:v>4.1289999999999996</c:v>
                </c:pt>
                <c:pt idx="18">
                  <c:v>3.5979999999999999</c:v>
                </c:pt>
                <c:pt idx="19">
                  <c:v>2.363</c:v>
                </c:pt>
                <c:pt idx="20">
                  <c:v>2.5</c:v>
                </c:pt>
                <c:pt idx="21">
                  <c:v>9.3170000000000002</c:v>
                </c:pt>
                <c:pt idx="22">
                  <c:v>15.489000000000001</c:v>
                </c:pt>
                <c:pt idx="23">
                  <c:v>13.714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127920"/>
        <c:axId val="5066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15.756000000000002</c:v>
                </c:pt>
                <c:pt idx="1">
                  <c:v>27.912000000000006</c:v>
                </c:pt>
                <c:pt idx="2">
                  <c:v>15.966999999999999</c:v>
                </c:pt>
                <c:pt idx="3">
                  <c:v>20.803999999999998</c:v>
                </c:pt>
                <c:pt idx="4">
                  <c:v>27.166999999999998</c:v>
                </c:pt>
                <c:pt idx="5">
                  <c:v>39.033999999999999</c:v>
                </c:pt>
                <c:pt idx="6">
                  <c:v>11.61</c:v>
                </c:pt>
                <c:pt idx="7">
                  <c:v>32.441000000000003</c:v>
                </c:pt>
                <c:pt idx="8">
                  <c:v>111.93700000000001</c:v>
                </c:pt>
                <c:pt idx="9">
                  <c:v>103.895</c:v>
                </c:pt>
                <c:pt idx="10">
                  <c:v>25.190999999999999</c:v>
                </c:pt>
                <c:pt idx="11">
                  <c:v>29.159000000000002</c:v>
                </c:pt>
                <c:pt idx="12">
                  <c:v>17.393000000000001</c:v>
                </c:pt>
                <c:pt idx="13">
                  <c:v>11.894</c:v>
                </c:pt>
                <c:pt idx="14">
                  <c:v>6.0909999999999993</c:v>
                </c:pt>
                <c:pt idx="15">
                  <c:v>46.798000000000002</c:v>
                </c:pt>
                <c:pt idx="16">
                  <c:v>72.132000000000005</c:v>
                </c:pt>
                <c:pt idx="17">
                  <c:v>78.067999999999998</c:v>
                </c:pt>
                <c:pt idx="18">
                  <c:v>71.977000000000004</c:v>
                </c:pt>
                <c:pt idx="19">
                  <c:v>23.423999999999999</c:v>
                </c:pt>
                <c:pt idx="20">
                  <c:v>12.126999999999999</c:v>
                </c:pt>
                <c:pt idx="21">
                  <c:v>15.300999999999998</c:v>
                </c:pt>
                <c:pt idx="22">
                  <c:v>132.47499999999999</c:v>
                </c:pt>
                <c:pt idx="23">
                  <c:v>29.194000000000003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127920"/>
        <c:axId val="5066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244.88</c:v>
                </c:pt>
                <c:pt idx="1">
                  <c:v>215</c:v>
                </c:pt>
                <c:pt idx="2">
                  <c:v>197.9</c:v>
                </c:pt>
                <c:pt idx="3">
                  <c:v>149.84</c:v>
                </c:pt>
                <c:pt idx="4">
                  <c:v>183</c:v>
                </c:pt>
                <c:pt idx="5">
                  <c:v>227.49</c:v>
                </c:pt>
                <c:pt idx="6">
                  <c:v>332.29</c:v>
                </c:pt>
                <c:pt idx="7">
                  <c:v>398.22</c:v>
                </c:pt>
                <c:pt idx="8">
                  <c:v>444.92</c:v>
                </c:pt>
                <c:pt idx="9">
                  <c:v>447.32</c:v>
                </c:pt>
                <c:pt idx="10">
                  <c:v>366.1</c:v>
                </c:pt>
                <c:pt idx="11">
                  <c:v>366.01</c:v>
                </c:pt>
                <c:pt idx="12">
                  <c:v>428.05</c:v>
                </c:pt>
                <c:pt idx="13">
                  <c:v>464.26</c:v>
                </c:pt>
                <c:pt idx="14">
                  <c:v>485.22</c:v>
                </c:pt>
                <c:pt idx="15">
                  <c:v>445.7</c:v>
                </c:pt>
                <c:pt idx="16">
                  <c:v>472.04</c:v>
                </c:pt>
                <c:pt idx="17">
                  <c:v>522.1</c:v>
                </c:pt>
                <c:pt idx="18">
                  <c:v>507.86</c:v>
                </c:pt>
                <c:pt idx="19">
                  <c:v>484.82</c:v>
                </c:pt>
                <c:pt idx="20">
                  <c:v>403</c:v>
                </c:pt>
                <c:pt idx="21">
                  <c:v>351.24</c:v>
                </c:pt>
                <c:pt idx="22">
                  <c:v>302.66000000000003</c:v>
                </c:pt>
                <c:pt idx="23">
                  <c:v>260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7496"/>
        <c:axId val="5067104"/>
      </c:lineChart>
      <c:catAx>
        <c:axId val="308127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66712"/>
        <c:crosses val="autoZero"/>
        <c:auto val="1"/>
        <c:lblAlgn val="ctr"/>
        <c:lblOffset val="100"/>
        <c:noMultiLvlLbl val="0"/>
      </c:catAx>
      <c:valAx>
        <c:axId val="5066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127920"/>
        <c:crosses val="autoZero"/>
        <c:crossBetween val="between"/>
      </c:valAx>
      <c:valAx>
        <c:axId val="5067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67496"/>
        <c:crosses val="max"/>
        <c:crossBetween val="between"/>
      </c:valAx>
      <c:catAx>
        <c:axId val="5067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67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15.806000000000001</v>
      </c>
      <c r="C4" s="18">
        <v>27.911000000000001</v>
      </c>
      <c r="D4" s="18">
        <v>15.967000000000001</v>
      </c>
      <c r="E4" s="18">
        <v>20.8</v>
      </c>
      <c r="F4" s="18">
        <v>27.19</v>
      </c>
      <c r="G4" s="18">
        <v>39.064</v>
      </c>
      <c r="H4" s="18">
        <v>11.61</v>
      </c>
      <c r="I4" s="18">
        <v>32.483000000000004</v>
      </c>
      <c r="J4" s="18">
        <v>111.95299999999999</v>
      </c>
      <c r="K4" s="18">
        <v>103.908</v>
      </c>
      <c r="L4" s="18">
        <v>25.191000000000003</v>
      </c>
      <c r="M4" s="18">
        <v>29.158999999999992</v>
      </c>
      <c r="N4" s="18">
        <v>17.393000000000001</v>
      </c>
      <c r="O4" s="18">
        <v>11.894000000000002</v>
      </c>
      <c r="P4" s="18">
        <v>6.0910000000000002</v>
      </c>
      <c r="Q4" s="18">
        <v>46.792999999999999</v>
      </c>
      <c r="R4" s="18">
        <v>72.150999999999996</v>
      </c>
      <c r="S4" s="18">
        <v>78.028999999999996</v>
      </c>
      <c r="T4" s="18">
        <v>71.946999999999989</v>
      </c>
      <c r="U4" s="18">
        <v>23.42</v>
      </c>
      <c r="V4" s="18">
        <v>12.137</v>
      </c>
      <c r="W4" s="18">
        <v>15.316999999999998</v>
      </c>
      <c r="X4" s="18">
        <v>132.489</v>
      </c>
      <c r="Y4" s="18">
        <v>29.193999999999999</v>
      </c>
      <c r="Z4" s="19"/>
      <c r="AA4" s="20">
        <f>SUM(B4:Z4)</f>
        <v>977.89699999999993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244.88</v>
      </c>
      <c r="C7" s="28">
        <v>215</v>
      </c>
      <c r="D7" s="28">
        <v>197.9</v>
      </c>
      <c r="E7" s="28">
        <v>149.84</v>
      </c>
      <c r="F7" s="28">
        <v>183</v>
      </c>
      <c r="G7" s="28">
        <v>227.49</v>
      </c>
      <c r="H7" s="28">
        <v>332.29</v>
      </c>
      <c r="I7" s="28">
        <v>398.22</v>
      </c>
      <c r="J7" s="28">
        <v>444.92</v>
      </c>
      <c r="K7" s="28">
        <v>447.32</v>
      </c>
      <c r="L7" s="28">
        <v>366.1</v>
      </c>
      <c r="M7" s="28">
        <v>366.01</v>
      </c>
      <c r="N7" s="28">
        <v>428.05</v>
      </c>
      <c r="O7" s="28">
        <v>464.26</v>
      </c>
      <c r="P7" s="28">
        <v>485.22</v>
      </c>
      <c r="Q7" s="28">
        <v>445.7</v>
      </c>
      <c r="R7" s="28">
        <v>472.04</v>
      </c>
      <c r="S7" s="28">
        <v>522.1</v>
      </c>
      <c r="T7" s="28">
        <v>507.86</v>
      </c>
      <c r="U7" s="28">
        <v>484.82</v>
      </c>
      <c r="V7" s="28">
        <v>403</v>
      </c>
      <c r="W7" s="28">
        <v>351.24</v>
      </c>
      <c r="X7" s="28">
        <v>302.66000000000003</v>
      </c>
      <c r="Y7" s="28">
        <v>260</v>
      </c>
      <c r="Z7" s="29"/>
      <c r="AA7" s="30">
        <f>IF(SUM(B7:Z7)&lt;&gt;0,AVERAGEIF(B7:Z7,"&lt;&gt;"""),"")</f>
        <v>362.49666666666667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109</v>
      </c>
      <c r="Y12" s="52">
        <v>14.85</v>
      </c>
      <c r="Z12" s="53"/>
      <c r="AA12" s="54">
        <f t="shared" si="0"/>
        <v>123.85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4.8040000000000003</v>
      </c>
      <c r="C14" s="57">
        <v>3.911</v>
      </c>
      <c r="D14" s="57">
        <v>4.3490000000000002</v>
      </c>
      <c r="E14" s="57">
        <v>1</v>
      </c>
      <c r="F14" s="57">
        <v>3.5720000000000001</v>
      </c>
      <c r="G14" s="57">
        <v>1.0640000000000001</v>
      </c>
      <c r="H14" s="57">
        <v>4.6099999999999994</v>
      </c>
      <c r="I14" s="57">
        <v>4.383</v>
      </c>
      <c r="J14" s="57">
        <v>2.5529999999999999</v>
      </c>
      <c r="K14" s="57">
        <v>2.5789999999999997</v>
      </c>
      <c r="L14" s="57">
        <v>8.3789999999999996</v>
      </c>
      <c r="M14" s="57">
        <v>11.222</v>
      </c>
      <c r="N14" s="57">
        <v>1.546</v>
      </c>
      <c r="O14" s="57">
        <v>1.698</v>
      </c>
      <c r="P14" s="57">
        <v>3.0649999999999999</v>
      </c>
      <c r="Q14" s="57">
        <v>2.4319999999999999</v>
      </c>
      <c r="R14" s="57">
        <v>4.4510000000000005</v>
      </c>
      <c r="S14" s="57">
        <v>4.1289999999999996</v>
      </c>
      <c r="T14" s="57">
        <v>3.5979999999999999</v>
      </c>
      <c r="U14" s="57">
        <v>2.363</v>
      </c>
      <c r="V14" s="57">
        <v>2.5</v>
      </c>
      <c r="W14" s="57">
        <v>9.3170000000000002</v>
      </c>
      <c r="X14" s="57">
        <v>15.489000000000001</v>
      </c>
      <c r="Y14" s="57">
        <v>13.714</v>
      </c>
      <c r="Z14" s="58"/>
      <c r="AA14" s="59">
        <f t="shared" si="0"/>
        <v>116.72800000000001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4.8040000000000003</v>
      </c>
      <c r="C16" s="62">
        <f t="shared" ref="C16:Z16" si="1">IF(LEN(C$2)&gt;0,SUM(C10:C15),"")</f>
        <v>3.911</v>
      </c>
      <c r="D16" s="62">
        <f t="shared" si="1"/>
        <v>4.3490000000000002</v>
      </c>
      <c r="E16" s="62">
        <f t="shared" si="1"/>
        <v>1</v>
      </c>
      <c r="F16" s="62">
        <f t="shared" si="1"/>
        <v>3.5720000000000001</v>
      </c>
      <c r="G16" s="62">
        <f t="shared" si="1"/>
        <v>1.0640000000000001</v>
      </c>
      <c r="H16" s="62">
        <f t="shared" si="1"/>
        <v>4.6099999999999994</v>
      </c>
      <c r="I16" s="62">
        <f t="shared" si="1"/>
        <v>4.383</v>
      </c>
      <c r="J16" s="62">
        <f t="shared" si="1"/>
        <v>2.5529999999999999</v>
      </c>
      <c r="K16" s="62">
        <f t="shared" si="1"/>
        <v>2.5789999999999997</v>
      </c>
      <c r="L16" s="62">
        <f t="shared" si="1"/>
        <v>8.3789999999999996</v>
      </c>
      <c r="M16" s="62">
        <f t="shared" si="1"/>
        <v>11.222</v>
      </c>
      <c r="N16" s="62">
        <f t="shared" si="1"/>
        <v>1.546</v>
      </c>
      <c r="O16" s="62">
        <f t="shared" si="1"/>
        <v>1.698</v>
      </c>
      <c r="P16" s="62">
        <f t="shared" si="1"/>
        <v>3.0649999999999999</v>
      </c>
      <c r="Q16" s="62">
        <f t="shared" si="1"/>
        <v>2.4319999999999999</v>
      </c>
      <c r="R16" s="62">
        <f t="shared" si="1"/>
        <v>4.4510000000000005</v>
      </c>
      <c r="S16" s="62">
        <f t="shared" si="1"/>
        <v>4.1289999999999996</v>
      </c>
      <c r="T16" s="62">
        <f t="shared" si="1"/>
        <v>3.5979999999999999</v>
      </c>
      <c r="U16" s="62">
        <f t="shared" si="1"/>
        <v>2.363</v>
      </c>
      <c r="V16" s="62">
        <f t="shared" si="1"/>
        <v>2.5</v>
      </c>
      <c r="W16" s="62">
        <f t="shared" si="1"/>
        <v>9.3170000000000002</v>
      </c>
      <c r="X16" s="62">
        <f t="shared" si="1"/>
        <v>124.489</v>
      </c>
      <c r="Y16" s="62">
        <f t="shared" si="1"/>
        <v>28.564</v>
      </c>
      <c r="Z16" s="63" t="str">
        <f t="shared" si="1"/>
        <v/>
      </c>
      <c r="AA16" s="64">
        <f>SUM(AA10:AA15)</f>
        <v>240.578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6.1020000000000003</v>
      </c>
      <c r="C21" s="81"/>
      <c r="D21" s="81">
        <v>11.618</v>
      </c>
      <c r="E21" s="81"/>
      <c r="F21" s="81">
        <v>3.4180000000000001</v>
      </c>
      <c r="G21" s="81"/>
      <c r="H21" s="81">
        <v>7</v>
      </c>
      <c r="I21" s="81">
        <v>9</v>
      </c>
      <c r="J21" s="81"/>
      <c r="K21" s="81">
        <v>8.5289999999999999</v>
      </c>
      <c r="L21" s="81">
        <v>16.812000000000001</v>
      </c>
      <c r="M21" s="81">
        <v>17.937000000000001</v>
      </c>
      <c r="N21" s="81">
        <v>15.847000000000001</v>
      </c>
      <c r="O21" s="81">
        <v>10.196</v>
      </c>
      <c r="P21" s="81">
        <v>3.0259999999999998</v>
      </c>
      <c r="Q21" s="81">
        <v>9.3610000000000007</v>
      </c>
      <c r="R21" s="81"/>
      <c r="S21" s="81"/>
      <c r="T21" s="81">
        <v>7.3490000000000002</v>
      </c>
      <c r="U21" s="81">
        <v>21.057000000000002</v>
      </c>
      <c r="V21" s="81">
        <v>9.036999999999999</v>
      </c>
      <c r="W21" s="81">
        <v>6</v>
      </c>
      <c r="X21" s="81">
        <v>8</v>
      </c>
      <c r="Y21" s="81">
        <v>0.63</v>
      </c>
      <c r="Z21" s="78"/>
      <c r="AA21" s="79">
        <f t="shared" si="2"/>
        <v>170.91900000000001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6.1020000000000003</v>
      </c>
      <c r="C25" s="88">
        <f t="shared" ref="C25:Z25" si="3">IF(LEN(C$2)&gt;0,SUM(C19:C24),"")</f>
        <v>0</v>
      </c>
      <c r="D25" s="88">
        <f t="shared" si="3"/>
        <v>11.618</v>
      </c>
      <c r="E25" s="88">
        <f t="shared" si="3"/>
        <v>0</v>
      </c>
      <c r="F25" s="88">
        <f t="shared" si="3"/>
        <v>3.4180000000000001</v>
      </c>
      <c r="G25" s="88">
        <f t="shared" si="3"/>
        <v>0</v>
      </c>
      <c r="H25" s="88">
        <f t="shared" si="3"/>
        <v>7</v>
      </c>
      <c r="I25" s="88">
        <f t="shared" si="3"/>
        <v>9</v>
      </c>
      <c r="J25" s="88">
        <f t="shared" si="3"/>
        <v>0</v>
      </c>
      <c r="K25" s="88">
        <f t="shared" si="3"/>
        <v>8.5289999999999999</v>
      </c>
      <c r="L25" s="88">
        <f t="shared" si="3"/>
        <v>16.812000000000001</v>
      </c>
      <c r="M25" s="88">
        <f t="shared" si="3"/>
        <v>17.937000000000001</v>
      </c>
      <c r="N25" s="88">
        <f t="shared" si="3"/>
        <v>15.847000000000001</v>
      </c>
      <c r="O25" s="88">
        <f t="shared" si="3"/>
        <v>10.196</v>
      </c>
      <c r="P25" s="88">
        <f t="shared" si="3"/>
        <v>3.0259999999999998</v>
      </c>
      <c r="Q25" s="88">
        <f t="shared" si="3"/>
        <v>9.3610000000000007</v>
      </c>
      <c r="R25" s="88">
        <f t="shared" si="3"/>
        <v>0</v>
      </c>
      <c r="S25" s="88">
        <f t="shared" si="3"/>
        <v>0</v>
      </c>
      <c r="T25" s="88">
        <f t="shared" si="3"/>
        <v>7.3490000000000002</v>
      </c>
      <c r="U25" s="88">
        <f t="shared" si="3"/>
        <v>21.057000000000002</v>
      </c>
      <c r="V25" s="88">
        <f t="shared" si="3"/>
        <v>9.036999999999999</v>
      </c>
      <c r="W25" s="88">
        <f t="shared" si="3"/>
        <v>6</v>
      </c>
      <c r="X25" s="88">
        <f t="shared" si="3"/>
        <v>8</v>
      </c>
      <c r="Y25" s="88">
        <f t="shared" si="3"/>
        <v>0.63</v>
      </c>
      <c r="Z25" s="89" t="str">
        <f t="shared" si="3"/>
        <v/>
      </c>
      <c r="AA25" s="90">
        <f>SUM(AA19:AA24)</f>
        <v>170.91900000000001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10.906000000000001</v>
      </c>
      <c r="C29" s="77">
        <v>3.911</v>
      </c>
      <c r="D29" s="77">
        <v>15.967000000000001</v>
      </c>
      <c r="E29" s="77">
        <v>1</v>
      </c>
      <c r="F29" s="77">
        <v>6.99</v>
      </c>
      <c r="G29" s="77">
        <v>1.0640000000000001</v>
      </c>
      <c r="H29" s="77">
        <v>11.61</v>
      </c>
      <c r="I29" s="77">
        <v>13.382999999999999</v>
      </c>
      <c r="J29" s="77">
        <v>2.5529999999999999</v>
      </c>
      <c r="K29" s="77">
        <v>11.108000000000001</v>
      </c>
      <c r="L29" s="77">
        <v>25.190999999999999</v>
      </c>
      <c r="M29" s="77">
        <v>29.158999999999999</v>
      </c>
      <c r="N29" s="77">
        <v>17.393000000000001</v>
      </c>
      <c r="O29" s="77">
        <v>11.894</v>
      </c>
      <c r="P29" s="77">
        <v>6.0910000000000002</v>
      </c>
      <c r="Q29" s="77">
        <v>11.792999999999999</v>
      </c>
      <c r="R29" s="77">
        <v>4.4509999999999996</v>
      </c>
      <c r="S29" s="77">
        <v>4.1289999999999996</v>
      </c>
      <c r="T29" s="77">
        <v>10.946999999999999</v>
      </c>
      <c r="U29" s="77">
        <v>23.42</v>
      </c>
      <c r="V29" s="77">
        <v>11.537000000000001</v>
      </c>
      <c r="W29" s="77">
        <v>15.317</v>
      </c>
      <c r="X29" s="77">
        <v>132.489</v>
      </c>
      <c r="Y29" s="77">
        <v>29.193999999999999</v>
      </c>
      <c r="Z29" s="78"/>
      <c r="AA29" s="79">
        <f>SUM(B29:Z29)</f>
        <v>411.49700000000007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10.906000000000001</v>
      </c>
      <c r="C31" s="62">
        <f t="shared" ref="C31:Z31" si="4">IF(LEN(C$2)&gt;0,SUM(C28:C30),"")</f>
        <v>3.911</v>
      </c>
      <c r="D31" s="62">
        <f t="shared" si="4"/>
        <v>15.967000000000001</v>
      </c>
      <c r="E31" s="62">
        <f t="shared" si="4"/>
        <v>1</v>
      </c>
      <c r="F31" s="62">
        <f t="shared" si="4"/>
        <v>6.99</v>
      </c>
      <c r="G31" s="62">
        <f t="shared" si="4"/>
        <v>1.0640000000000001</v>
      </c>
      <c r="H31" s="62">
        <f t="shared" si="4"/>
        <v>11.61</v>
      </c>
      <c r="I31" s="62">
        <f t="shared" si="4"/>
        <v>13.382999999999999</v>
      </c>
      <c r="J31" s="62">
        <f t="shared" si="4"/>
        <v>2.5529999999999999</v>
      </c>
      <c r="K31" s="62">
        <f t="shared" si="4"/>
        <v>11.108000000000001</v>
      </c>
      <c r="L31" s="62">
        <f t="shared" si="4"/>
        <v>25.190999999999999</v>
      </c>
      <c r="M31" s="62">
        <f t="shared" si="4"/>
        <v>29.158999999999999</v>
      </c>
      <c r="N31" s="62">
        <f t="shared" si="4"/>
        <v>17.393000000000001</v>
      </c>
      <c r="O31" s="62">
        <f t="shared" si="4"/>
        <v>11.894</v>
      </c>
      <c r="P31" s="62">
        <f t="shared" si="4"/>
        <v>6.0910000000000002</v>
      </c>
      <c r="Q31" s="62">
        <f t="shared" si="4"/>
        <v>11.792999999999999</v>
      </c>
      <c r="R31" s="62">
        <f t="shared" si="4"/>
        <v>4.4509999999999996</v>
      </c>
      <c r="S31" s="62">
        <f t="shared" si="4"/>
        <v>4.1289999999999996</v>
      </c>
      <c r="T31" s="62">
        <f t="shared" si="4"/>
        <v>10.946999999999999</v>
      </c>
      <c r="U31" s="62">
        <f t="shared" si="4"/>
        <v>23.42</v>
      </c>
      <c r="V31" s="62">
        <f t="shared" si="4"/>
        <v>11.537000000000001</v>
      </c>
      <c r="W31" s="62">
        <f t="shared" si="4"/>
        <v>15.317</v>
      </c>
      <c r="X31" s="62">
        <f t="shared" si="4"/>
        <v>132.489</v>
      </c>
      <c r="Y31" s="62">
        <f t="shared" si="4"/>
        <v>29.193999999999999</v>
      </c>
      <c r="Z31" s="63" t="str">
        <f t="shared" si="4"/>
        <v/>
      </c>
      <c r="AA31" s="64">
        <f>SUM(AA28:AA30)</f>
        <v>411.49700000000007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4.9000000000000004</v>
      </c>
      <c r="C38" s="99">
        <v>24</v>
      </c>
      <c r="D38" s="99"/>
      <c r="E38" s="99">
        <v>19.8</v>
      </c>
      <c r="F38" s="99">
        <v>20.2</v>
      </c>
      <c r="G38" s="99">
        <v>38</v>
      </c>
      <c r="H38" s="99"/>
      <c r="I38" s="99">
        <v>19.100000000000001</v>
      </c>
      <c r="J38" s="99">
        <v>109.4</v>
      </c>
      <c r="K38" s="99">
        <v>92.8</v>
      </c>
      <c r="L38" s="99"/>
      <c r="M38" s="99"/>
      <c r="N38" s="99"/>
      <c r="O38" s="99"/>
      <c r="P38" s="99"/>
      <c r="Q38" s="99">
        <v>35</v>
      </c>
      <c r="R38" s="99">
        <v>67.7</v>
      </c>
      <c r="S38" s="99">
        <v>73.900000000000006</v>
      </c>
      <c r="T38" s="99">
        <v>61</v>
      </c>
      <c r="U38" s="99"/>
      <c r="V38" s="99">
        <v>0.6</v>
      </c>
      <c r="W38" s="99"/>
      <c r="X38" s="99"/>
      <c r="Y38" s="99"/>
      <c r="Z38" s="100"/>
      <c r="AA38" s="79">
        <f t="shared" si="5"/>
        <v>566.4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4.9000000000000004</v>
      </c>
      <c r="C39" s="88">
        <f t="shared" si="6"/>
        <v>24</v>
      </c>
      <c r="D39" s="88">
        <f t="shared" si="6"/>
        <v>0</v>
      </c>
      <c r="E39" s="88">
        <f t="shared" si="6"/>
        <v>19.8</v>
      </c>
      <c r="F39" s="88">
        <f t="shared" si="6"/>
        <v>20.2</v>
      </c>
      <c r="G39" s="88">
        <f t="shared" si="6"/>
        <v>38</v>
      </c>
      <c r="H39" s="88">
        <f t="shared" si="6"/>
        <v>0</v>
      </c>
      <c r="I39" s="88">
        <f t="shared" si="6"/>
        <v>19.100000000000001</v>
      </c>
      <c r="J39" s="88">
        <f t="shared" si="6"/>
        <v>109.4</v>
      </c>
      <c r="K39" s="88">
        <f t="shared" si="6"/>
        <v>92.8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35</v>
      </c>
      <c r="R39" s="88">
        <f t="shared" si="6"/>
        <v>67.7</v>
      </c>
      <c r="S39" s="88">
        <f t="shared" si="6"/>
        <v>73.900000000000006</v>
      </c>
      <c r="T39" s="88">
        <f t="shared" si="6"/>
        <v>61</v>
      </c>
      <c r="U39" s="88">
        <f t="shared" si="6"/>
        <v>0</v>
      </c>
      <c r="V39" s="88">
        <f t="shared" si="6"/>
        <v>0.6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4.9000000000000004</v>
      </c>
      <c r="C46" s="99">
        <v>24</v>
      </c>
      <c r="D46" s="99"/>
      <c r="E46" s="99">
        <v>19.8</v>
      </c>
      <c r="F46" s="99">
        <v>20.2</v>
      </c>
      <c r="G46" s="99">
        <v>38</v>
      </c>
      <c r="H46" s="99"/>
      <c r="I46" s="99">
        <v>19.100000000000001</v>
      </c>
      <c r="J46" s="99">
        <v>109.4</v>
      </c>
      <c r="K46" s="99">
        <v>92.8</v>
      </c>
      <c r="L46" s="99"/>
      <c r="M46" s="99"/>
      <c r="N46" s="99"/>
      <c r="O46" s="99"/>
      <c r="P46" s="99"/>
      <c r="Q46" s="99">
        <v>35</v>
      </c>
      <c r="R46" s="99">
        <v>67.7</v>
      </c>
      <c r="S46" s="99">
        <v>73.900000000000006</v>
      </c>
      <c r="T46" s="99">
        <v>61</v>
      </c>
      <c r="U46" s="99"/>
      <c r="V46" s="99">
        <v>0.6</v>
      </c>
      <c r="W46" s="99"/>
      <c r="X46" s="99"/>
      <c r="Y46" s="99"/>
      <c r="Z46" s="100"/>
      <c r="AA46" s="79">
        <f t="shared" si="7"/>
        <v>566.4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4.9000000000000004</v>
      </c>
      <c r="C48" s="88">
        <f t="shared" ref="C48:Z48" si="8">IF(LEN(C$2)&gt;0,SUM(C42:C47),"")</f>
        <v>24</v>
      </c>
      <c r="D48" s="88">
        <f t="shared" si="8"/>
        <v>0</v>
      </c>
      <c r="E48" s="88">
        <f t="shared" si="8"/>
        <v>19.8</v>
      </c>
      <c r="F48" s="88">
        <f t="shared" si="8"/>
        <v>20.2</v>
      </c>
      <c r="G48" s="88">
        <f t="shared" si="8"/>
        <v>38</v>
      </c>
      <c r="H48" s="88">
        <f t="shared" si="8"/>
        <v>0</v>
      </c>
      <c r="I48" s="88">
        <f t="shared" si="8"/>
        <v>19.100000000000001</v>
      </c>
      <c r="J48" s="88">
        <f t="shared" si="8"/>
        <v>109.4</v>
      </c>
      <c r="K48" s="88">
        <f t="shared" si="8"/>
        <v>92.8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35</v>
      </c>
      <c r="R48" s="88">
        <f t="shared" si="8"/>
        <v>67.7</v>
      </c>
      <c r="S48" s="88">
        <f t="shared" si="8"/>
        <v>73.900000000000006</v>
      </c>
      <c r="T48" s="88">
        <f t="shared" si="8"/>
        <v>61</v>
      </c>
      <c r="U48" s="88">
        <f t="shared" si="8"/>
        <v>0</v>
      </c>
      <c r="V48" s="88">
        <f t="shared" si="8"/>
        <v>0.6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15.806000000000001</v>
      </c>
      <c r="C51" s="88">
        <f t="shared" si="10"/>
        <v>27.911000000000001</v>
      </c>
      <c r="D51" s="88">
        <f t="shared" si="10"/>
        <v>15.967000000000001</v>
      </c>
      <c r="E51" s="88">
        <f t="shared" si="10"/>
        <v>20.8</v>
      </c>
      <c r="F51" s="88">
        <f t="shared" si="10"/>
        <v>27.189999999999998</v>
      </c>
      <c r="G51" s="88">
        <f t="shared" si="10"/>
        <v>39.064</v>
      </c>
      <c r="H51" s="88">
        <f t="shared" si="10"/>
        <v>11.61</v>
      </c>
      <c r="I51" s="88">
        <f t="shared" si="10"/>
        <v>32.483000000000004</v>
      </c>
      <c r="J51" s="88">
        <f t="shared" si="10"/>
        <v>111.953</v>
      </c>
      <c r="K51" s="88">
        <f t="shared" si="10"/>
        <v>103.908</v>
      </c>
      <c r="L51" s="88">
        <f t="shared" si="10"/>
        <v>25.191000000000003</v>
      </c>
      <c r="M51" s="88">
        <f t="shared" si="10"/>
        <v>29.158999999999999</v>
      </c>
      <c r="N51" s="88">
        <f t="shared" si="10"/>
        <v>17.393000000000001</v>
      </c>
      <c r="O51" s="88">
        <f t="shared" si="10"/>
        <v>11.894</v>
      </c>
      <c r="P51" s="88">
        <f t="shared" si="10"/>
        <v>6.0909999999999993</v>
      </c>
      <c r="Q51" s="88">
        <f t="shared" si="10"/>
        <v>46.792999999999999</v>
      </c>
      <c r="R51" s="88">
        <f t="shared" si="10"/>
        <v>72.15100000000001</v>
      </c>
      <c r="S51" s="88">
        <f t="shared" si="10"/>
        <v>78.029000000000011</v>
      </c>
      <c r="T51" s="88">
        <f t="shared" si="10"/>
        <v>71.947000000000003</v>
      </c>
      <c r="U51" s="88">
        <f t="shared" si="10"/>
        <v>23.42</v>
      </c>
      <c r="V51" s="88">
        <f t="shared" si="10"/>
        <v>12.136999999999999</v>
      </c>
      <c r="W51" s="88">
        <f t="shared" si="10"/>
        <v>15.317</v>
      </c>
      <c r="X51" s="88">
        <f t="shared" si="10"/>
        <v>132.489</v>
      </c>
      <c r="Y51" s="88">
        <f t="shared" si="10"/>
        <v>29.193999999999999</v>
      </c>
      <c r="Z51" s="89" t="str">
        <f t="shared" si="10"/>
        <v/>
      </c>
      <c r="AA51" s="105">
        <f>SUM(B51:Z51)</f>
        <v>977.89699999999993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15.756000000000002</v>
      </c>
      <c r="C4" s="18">
        <v>27.912000000000006</v>
      </c>
      <c r="D4" s="18">
        <v>15.966999999999999</v>
      </c>
      <c r="E4" s="18">
        <v>20.803999999999998</v>
      </c>
      <c r="F4" s="18">
        <v>27.166999999999998</v>
      </c>
      <c r="G4" s="18">
        <v>39.033999999999999</v>
      </c>
      <c r="H4" s="18">
        <v>11.61</v>
      </c>
      <c r="I4" s="18">
        <v>32.441000000000003</v>
      </c>
      <c r="J4" s="18">
        <v>111.93700000000001</v>
      </c>
      <c r="K4" s="18">
        <v>103.895</v>
      </c>
      <c r="L4" s="18">
        <v>25.190999999999999</v>
      </c>
      <c r="M4" s="18">
        <v>29.159000000000002</v>
      </c>
      <c r="N4" s="18">
        <v>17.393000000000001</v>
      </c>
      <c r="O4" s="18">
        <v>11.894</v>
      </c>
      <c r="P4" s="18">
        <v>6.0909999999999993</v>
      </c>
      <c r="Q4" s="18">
        <v>46.798000000000002</v>
      </c>
      <c r="R4" s="18">
        <v>72.132000000000005</v>
      </c>
      <c r="S4" s="18">
        <v>78.067999999999998</v>
      </c>
      <c r="T4" s="18">
        <v>71.977000000000004</v>
      </c>
      <c r="U4" s="18">
        <v>23.423999999999999</v>
      </c>
      <c r="V4" s="18">
        <v>12.126999999999999</v>
      </c>
      <c r="W4" s="18">
        <v>15.300999999999998</v>
      </c>
      <c r="X4" s="18">
        <v>132.47499999999999</v>
      </c>
      <c r="Y4" s="18">
        <v>29.194000000000003</v>
      </c>
      <c r="Z4" s="19"/>
      <c r="AA4" s="20">
        <f>SUM(B4:Z4)</f>
        <v>977.74699999999996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244.88</v>
      </c>
      <c r="C7" s="28">
        <v>215</v>
      </c>
      <c r="D7" s="28">
        <v>197.9</v>
      </c>
      <c r="E7" s="28">
        <v>149.84</v>
      </c>
      <c r="F7" s="28">
        <v>183</v>
      </c>
      <c r="G7" s="28">
        <v>227.49</v>
      </c>
      <c r="H7" s="28">
        <v>332.29</v>
      </c>
      <c r="I7" s="28">
        <v>398.22</v>
      </c>
      <c r="J7" s="28">
        <v>444.92</v>
      </c>
      <c r="K7" s="28">
        <v>447.32</v>
      </c>
      <c r="L7" s="28">
        <v>366.1</v>
      </c>
      <c r="M7" s="28">
        <v>366.01</v>
      </c>
      <c r="N7" s="28">
        <v>428.05</v>
      </c>
      <c r="O7" s="28">
        <v>464.26</v>
      </c>
      <c r="P7" s="28">
        <v>485.22</v>
      </c>
      <c r="Q7" s="28">
        <v>445.7</v>
      </c>
      <c r="R7" s="28">
        <v>472.04</v>
      </c>
      <c r="S7" s="28">
        <v>522.1</v>
      </c>
      <c r="T7" s="28">
        <v>507.86</v>
      </c>
      <c r="U7" s="28">
        <v>484.82</v>
      </c>
      <c r="V7" s="28">
        <v>403</v>
      </c>
      <c r="W7" s="28">
        <v>351.24</v>
      </c>
      <c r="X7" s="28">
        <v>302.66000000000003</v>
      </c>
      <c r="Y7" s="28">
        <v>260</v>
      </c>
      <c r="Z7" s="29"/>
      <c r="AA7" s="30">
        <f>IF(SUM(B7:Z7)&lt;&gt;0,AVERAGEIF(B7:Z7,"&lt;&gt;"""),"")</f>
        <v>362.49666666666667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13.378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13.378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13.378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13.378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1.3</v>
      </c>
      <c r="D19" s="72"/>
      <c r="E19" s="72">
        <v>1.3</v>
      </c>
      <c r="F19" s="72">
        <v>1.3</v>
      </c>
      <c r="G19" s="72">
        <v>1.3</v>
      </c>
      <c r="H19" s="72"/>
      <c r="I19" s="72"/>
      <c r="J19" s="72"/>
      <c r="K19" s="72"/>
      <c r="L19" s="72"/>
      <c r="M19" s="72">
        <v>1.3</v>
      </c>
      <c r="N19" s="72"/>
      <c r="O19" s="72"/>
      <c r="P19" s="72"/>
      <c r="Q19" s="72">
        <v>1.3</v>
      </c>
      <c r="R19" s="72"/>
      <c r="S19" s="72"/>
      <c r="T19" s="72"/>
      <c r="U19" s="72"/>
      <c r="V19" s="72"/>
      <c r="W19" s="72"/>
      <c r="X19" s="72"/>
      <c r="Y19" s="72">
        <v>1.3</v>
      </c>
      <c r="Z19" s="73"/>
      <c r="AA19" s="74">
        <f t="shared" ref="AA19:AA24" si="2">SUM(B19:Z19)</f>
        <v>9.1</v>
      </c>
    </row>
    <row r="20" spans="1:27" ht="24.95" customHeight="1" x14ac:dyDescent="0.2">
      <c r="A20" s="75" t="s">
        <v>15</v>
      </c>
      <c r="B20" s="76">
        <v>0.13700000000000001</v>
      </c>
      <c r="C20" s="77">
        <v>6.4610000000000003</v>
      </c>
      <c r="D20" s="77">
        <v>1.9319999999999999</v>
      </c>
      <c r="E20" s="77">
        <v>5.1099999999999994</v>
      </c>
      <c r="F20" s="77">
        <v>5.8</v>
      </c>
      <c r="G20" s="77">
        <v>9.01</v>
      </c>
      <c r="H20" s="77">
        <v>0.10299999999999999</v>
      </c>
      <c r="I20" s="77">
        <v>15.125</v>
      </c>
      <c r="J20" s="77">
        <v>78.823000000000008</v>
      </c>
      <c r="K20" s="77">
        <v>73.492999999999995</v>
      </c>
      <c r="L20" s="77">
        <v>19.615000000000002</v>
      </c>
      <c r="M20" s="77">
        <v>8.4390000000000001</v>
      </c>
      <c r="N20" s="77">
        <v>15.068</v>
      </c>
      <c r="O20" s="77">
        <v>10.069000000000001</v>
      </c>
      <c r="P20" s="77">
        <v>5.5489999999999995</v>
      </c>
      <c r="Q20" s="77">
        <v>33.69</v>
      </c>
      <c r="R20" s="77">
        <v>42.055999999999997</v>
      </c>
      <c r="S20" s="77">
        <v>41.923999999999999</v>
      </c>
      <c r="T20" s="77">
        <v>41.890999999999998</v>
      </c>
      <c r="U20" s="77">
        <v>10.138999999999999</v>
      </c>
      <c r="V20" s="77">
        <v>0.13</v>
      </c>
      <c r="W20" s="77">
        <v>0.11799999999999999</v>
      </c>
      <c r="X20" s="77">
        <v>0.11600000000000001</v>
      </c>
      <c r="Y20" s="77">
        <v>12.696000000000002</v>
      </c>
      <c r="Z20" s="78"/>
      <c r="AA20" s="79">
        <f t="shared" si="2"/>
        <v>437.49399999999997</v>
      </c>
    </row>
    <row r="21" spans="1:27" ht="24.95" customHeight="1" x14ac:dyDescent="0.2">
      <c r="A21" s="75" t="s">
        <v>16</v>
      </c>
      <c r="B21" s="80">
        <v>15.619000000000002</v>
      </c>
      <c r="C21" s="81">
        <v>20.151000000000003</v>
      </c>
      <c r="D21" s="81">
        <v>14.035</v>
      </c>
      <c r="E21" s="81">
        <v>14.394</v>
      </c>
      <c r="F21" s="81">
        <v>20.067</v>
      </c>
      <c r="G21" s="81">
        <v>28.724</v>
      </c>
      <c r="H21" s="81">
        <v>11.507</v>
      </c>
      <c r="I21" s="81">
        <v>17.315999999999999</v>
      </c>
      <c r="J21" s="81">
        <v>33.113999999999997</v>
      </c>
      <c r="K21" s="81">
        <v>30.402000000000001</v>
      </c>
      <c r="L21" s="81">
        <v>5.5760000000000005</v>
      </c>
      <c r="M21" s="81">
        <v>6.0419999999999998</v>
      </c>
      <c r="N21" s="81">
        <v>2.3250000000000002</v>
      </c>
      <c r="O21" s="81">
        <v>1.825</v>
      </c>
      <c r="P21" s="81">
        <v>0.54200000000000004</v>
      </c>
      <c r="Q21" s="81">
        <v>11.808000000000002</v>
      </c>
      <c r="R21" s="81">
        <v>30.076000000000001</v>
      </c>
      <c r="S21" s="81">
        <v>36.143999999999998</v>
      </c>
      <c r="T21" s="81">
        <v>30.085999999999999</v>
      </c>
      <c r="U21" s="81">
        <v>8.4849999999999994</v>
      </c>
      <c r="V21" s="81">
        <v>11.997</v>
      </c>
      <c r="W21" s="81">
        <v>11.783000000000001</v>
      </c>
      <c r="X21" s="81">
        <v>11.059000000000001</v>
      </c>
      <c r="Y21" s="81">
        <v>15.198</v>
      </c>
      <c r="Z21" s="78"/>
      <c r="AA21" s="79">
        <f t="shared" si="2"/>
        <v>388.27500000000003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15.756000000000002</v>
      </c>
      <c r="C25" s="88">
        <f t="shared" si="3"/>
        <v>27.912000000000003</v>
      </c>
      <c r="D25" s="88">
        <f t="shared" si="3"/>
        <v>15.967000000000001</v>
      </c>
      <c r="E25" s="88">
        <f t="shared" si="3"/>
        <v>20.803999999999998</v>
      </c>
      <c r="F25" s="88">
        <f t="shared" si="3"/>
        <v>27.167000000000002</v>
      </c>
      <c r="G25" s="88">
        <f t="shared" si="3"/>
        <v>39.033999999999999</v>
      </c>
      <c r="H25" s="88">
        <f t="shared" si="3"/>
        <v>11.61</v>
      </c>
      <c r="I25" s="88">
        <f t="shared" si="3"/>
        <v>32.441000000000003</v>
      </c>
      <c r="J25" s="88">
        <f t="shared" si="3"/>
        <v>111.93700000000001</v>
      </c>
      <c r="K25" s="88">
        <f t="shared" si="3"/>
        <v>103.895</v>
      </c>
      <c r="L25" s="88">
        <f t="shared" si="3"/>
        <v>25.191000000000003</v>
      </c>
      <c r="M25" s="88">
        <f t="shared" si="3"/>
        <v>15.781000000000001</v>
      </c>
      <c r="N25" s="88">
        <f t="shared" si="3"/>
        <v>17.393000000000001</v>
      </c>
      <c r="O25" s="88">
        <f t="shared" si="3"/>
        <v>11.894</v>
      </c>
      <c r="P25" s="88">
        <f t="shared" si="3"/>
        <v>6.0909999999999993</v>
      </c>
      <c r="Q25" s="88">
        <f t="shared" si="3"/>
        <v>46.797999999999995</v>
      </c>
      <c r="R25" s="88">
        <f t="shared" si="3"/>
        <v>72.132000000000005</v>
      </c>
      <c r="S25" s="88">
        <f t="shared" si="3"/>
        <v>78.067999999999998</v>
      </c>
      <c r="T25" s="88">
        <f t="shared" si="3"/>
        <v>71.977000000000004</v>
      </c>
      <c r="U25" s="88">
        <f t="shared" si="3"/>
        <v>18.623999999999999</v>
      </c>
      <c r="V25" s="88">
        <f t="shared" si="3"/>
        <v>12.127000000000001</v>
      </c>
      <c r="W25" s="88">
        <f t="shared" si="3"/>
        <v>11.901000000000002</v>
      </c>
      <c r="X25" s="88">
        <f t="shared" si="3"/>
        <v>11.175000000000001</v>
      </c>
      <c r="Y25" s="88">
        <f t="shared" si="3"/>
        <v>29.194000000000003</v>
      </c>
      <c r="Z25" s="89">
        <f t="shared" si="3"/>
        <v>0</v>
      </c>
      <c r="AA25" s="90">
        <f t="shared" si="3"/>
        <v>834.86900000000003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15.756</v>
      </c>
      <c r="C29" s="77">
        <v>27.911999999999999</v>
      </c>
      <c r="D29" s="77">
        <v>15.967000000000001</v>
      </c>
      <c r="E29" s="77">
        <v>20.803999999999998</v>
      </c>
      <c r="F29" s="77">
        <v>27.167000000000002</v>
      </c>
      <c r="G29" s="77">
        <v>39.033999999999999</v>
      </c>
      <c r="H29" s="77">
        <v>11.61</v>
      </c>
      <c r="I29" s="77">
        <v>32.441000000000003</v>
      </c>
      <c r="J29" s="77">
        <v>111.937</v>
      </c>
      <c r="K29" s="77">
        <v>103.895</v>
      </c>
      <c r="L29" s="77">
        <v>25.190999999999999</v>
      </c>
      <c r="M29" s="77">
        <v>29.158999999999999</v>
      </c>
      <c r="N29" s="77">
        <v>17.393000000000001</v>
      </c>
      <c r="O29" s="77">
        <v>11.894</v>
      </c>
      <c r="P29" s="77">
        <v>6.0910000000000002</v>
      </c>
      <c r="Q29" s="77">
        <v>46.798000000000002</v>
      </c>
      <c r="R29" s="77">
        <v>72.132000000000005</v>
      </c>
      <c r="S29" s="77">
        <v>78.067999999999998</v>
      </c>
      <c r="T29" s="77">
        <v>71.977000000000004</v>
      </c>
      <c r="U29" s="77">
        <v>18.623999999999999</v>
      </c>
      <c r="V29" s="77">
        <v>12.127000000000001</v>
      </c>
      <c r="W29" s="77">
        <v>11.901</v>
      </c>
      <c r="X29" s="77">
        <v>11.175000000000001</v>
      </c>
      <c r="Y29" s="77">
        <v>29.193999999999999</v>
      </c>
      <c r="Z29" s="78"/>
      <c r="AA29" s="79">
        <f>SUM(B29:Z29)</f>
        <v>848.24699999999984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15.756</v>
      </c>
      <c r="C31" s="62">
        <f t="shared" si="4"/>
        <v>27.911999999999999</v>
      </c>
      <c r="D31" s="62">
        <f t="shared" si="4"/>
        <v>15.967000000000001</v>
      </c>
      <c r="E31" s="62">
        <f t="shared" si="4"/>
        <v>20.803999999999998</v>
      </c>
      <c r="F31" s="62">
        <f t="shared" si="4"/>
        <v>27.167000000000002</v>
      </c>
      <c r="G31" s="62">
        <f t="shared" si="4"/>
        <v>39.033999999999999</v>
      </c>
      <c r="H31" s="62">
        <f t="shared" si="4"/>
        <v>11.61</v>
      </c>
      <c r="I31" s="62">
        <f t="shared" si="4"/>
        <v>32.441000000000003</v>
      </c>
      <c r="J31" s="62">
        <f t="shared" si="4"/>
        <v>111.937</v>
      </c>
      <c r="K31" s="62">
        <f t="shared" si="4"/>
        <v>103.895</v>
      </c>
      <c r="L31" s="62">
        <f t="shared" si="4"/>
        <v>25.190999999999999</v>
      </c>
      <c r="M31" s="62">
        <f t="shared" si="4"/>
        <v>29.158999999999999</v>
      </c>
      <c r="N31" s="62">
        <f t="shared" si="4"/>
        <v>17.393000000000001</v>
      </c>
      <c r="O31" s="62">
        <f t="shared" si="4"/>
        <v>11.894</v>
      </c>
      <c r="P31" s="62">
        <f t="shared" si="4"/>
        <v>6.0910000000000002</v>
      </c>
      <c r="Q31" s="62">
        <f t="shared" si="4"/>
        <v>46.798000000000002</v>
      </c>
      <c r="R31" s="62">
        <f t="shared" si="4"/>
        <v>72.132000000000005</v>
      </c>
      <c r="S31" s="62">
        <f t="shared" si="4"/>
        <v>78.067999999999998</v>
      </c>
      <c r="T31" s="62">
        <f t="shared" si="4"/>
        <v>71.977000000000004</v>
      </c>
      <c r="U31" s="62">
        <f t="shared" si="4"/>
        <v>18.623999999999999</v>
      </c>
      <c r="V31" s="62">
        <f t="shared" si="4"/>
        <v>12.127000000000001</v>
      </c>
      <c r="W31" s="62">
        <f t="shared" si="4"/>
        <v>11.901</v>
      </c>
      <c r="X31" s="62">
        <f t="shared" si="4"/>
        <v>11.175000000000001</v>
      </c>
      <c r="Y31" s="62">
        <f t="shared" si="4"/>
        <v>29.193999999999999</v>
      </c>
      <c r="Z31" s="63">
        <f t="shared" si="4"/>
        <v>0</v>
      </c>
      <c r="AA31" s="64">
        <f t="shared" si="4"/>
        <v>848.24699999999984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4.8</v>
      </c>
      <c r="V38" s="99"/>
      <c r="W38" s="99">
        <v>3.4</v>
      </c>
      <c r="X38" s="99">
        <v>121.3</v>
      </c>
      <c r="Y38" s="99"/>
      <c r="Z38" s="100"/>
      <c r="AA38" s="79">
        <f t="shared" si="5"/>
        <v>129.5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4.8</v>
      </c>
      <c r="V39" s="88">
        <f t="shared" si="6"/>
        <v>0</v>
      </c>
      <c r="W39" s="88">
        <f t="shared" si="6"/>
        <v>3.4</v>
      </c>
      <c r="X39" s="88">
        <f t="shared" si="6"/>
        <v>121.3</v>
      </c>
      <c r="Y39" s="88">
        <f t="shared" si="6"/>
        <v>0</v>
      </c>
      <c r="Z39" s="89">
        <f t="shared" si="6"/>
        <v>0</v>
      </c>
      <c r="AA39" s="90">
        <f t="shared" si="5"/>
        <v>129.5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4.8</v>
      </c>
      <c r="V46" s="99"/>
      <c r="W46" s="99">
        <v>3.4</v>
      </c>
      <c r="X46" s="99">
        <v>121.3</v>
      </c>
      <c r="Y46" s="99"/>
      <c r="Z46" s="100"/>
      <c r="AA46" s="79">
        <f t="shared" si="7"/>
        <v>129.5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4.8</v>
      </c>
      <c r="V48" s="88">
        <f t="shared" si="8"/>
        <v>0</v>
      </c>
      <c r="W48" s="88">
        <f t="shared" si="8"/>
        <v>3.4</v>
      </c>
      <c r="X48" s="88">
        <f t="shared" si="8"/>
        <v>121.3</v>
      </c>
      <c r="Y48" s="88">
        <f t="shared" si="8"/>
        <v>0</v>
      </c>
      <c r="Z48" s="89">
        <f t="shared" si="8"/>
        <v>0</v>
      </c>
      <c r="AA48" s="90">
        <f t="shared" si="7"/>
        <v>129.5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15.756000000000002</v>
      </c>
      <c r="C51" s="88">
        <f t="shared" si="10"/>
        <v>27.912000000000003</v>
      </c>
      <c r="D51" s="88">
        <f t="shared" si="10"/>
        <v>15.967000000000001</v>
      </c>
      <c r="E51" s="88">
        <f t="shared" si="10"/>
        <v>20.803999999999998</v>
      </c>
      <c r="F51" s="88">
        <f t="shared" si="10"/>
        <v>27.167000000000002</v>
      </c>
      <c r="G51" s="88">
        <f t="shared" si="10"/>
        <v>39.033999999999999</v>
      </c>
      <c r="H51" s="88">
        <f t="shared" si="10"/>
        <v>11.61</v>
      </c>
      <c r="I51" s="88">
        <f t="shared" si="10"/>
        <v>32.441000000000003</v>
      </c>
      <c r="J51" s="88">
        <f t="shared" si="10"/>
        <v>111.93700000000001</v>
      </c>
      <c r="K51" s="88">
        <f t="shared" si="10"/>
        <v>103.895</v>
      </c>
      <c r="L51" s="88">
        <f t="shared" si="10"/>
        <v>25.191000000000003</v>
      </c>
      <c r="M51" s="88">
        <f t="shared" si="10"/>
        <v>29.158999999999999</v>
      </c>
      <c r="N51" s="88">
        <f t="shared" si="10"/>
        <v>17.393000000000001</v>
      </c>
      <c r="O51" s="88">
        <f t="shared" si="10"/>
        <v>11.894</v>
      </c>
      <c r="P51" s="88">
        <f t="shared" si="10"/>
        <v>6.0909999999999993</v>
      </c>
      <c r="Q51" s="88">
        <f t="shared" si="10"/>
        <v>46.797999999999995</v>
      </c>
      <c r="R51" s="88">
        <f t="shared" si="10"/>
        <v>72.132000000000005</v>
      </c>
      <c r="S51" s="88">
        <f t="shared" si="10"/>
        <v>78.067999999999998</v>
      </c>
      <c r="T51" s="88">
        <f t="shared" si="10"/>
        <v>71.977000000000004</v>
      </c>
      <c r="U51" s="88">
        <f t="shared" si="10"/>
        <v>23.423999999999999</v>
      </c>
      <c r="V51" s="88">
        <f t="shared" si="10"/>
        <v>12.127000000000001</v>
      </c>
      <c r="W51" s="88">
        <f t="shared" si="10"/>
        <v>15.301000000000002</v>
      </c>
      <c r="X51" s="88">
        <f t="shared" si="10"/>
        <v>132.47499999999999</v>
      </c>
      <c r="Y51" s="88">
        <f t="shared" si="10"/>
        <v>29.194000000000003</v>
      </c>
      <c r="Z51" s="89">
        <f t="shared" si="10"/>
        <v>0</v>
      </c>
      <c r="AA51" s="105">
        <f>SUM(B51:Z51)</f>
        <v>977.74699999999996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-4.9000000000000004</v>
      </c>
      <c r="C4" s="18">
        <v>-24</v>
      </c>
      <c r="D4" s="18"/>
      <c r="E4" s="18">
        <v>-19.8</v>
      </c>
      <c r="F4" s="18">
        <v>-20.2</v>
      </c>
      <c r="G4" s="18">
        <v>-38</v>
      </c>
      <c r="H4" s="18"/>
      <c r="I4" s="18">
        <v>-19.100000000000001</v>
      </c>
      <c r="J4" s="18">
        <v>-109.4</v>
      </c>
      <c r="K4" s="18">
        <v>-92.8</v>
      </c>
      <c r="L4" s="18"/>
      <c r="M4" s="18"/>
      <c r="N4" s="18"/>
      <c r="O4" s="18"/>
      <c r="P4" s="18"/>
      <c r="Q4" s="18">
        <v>-35</v>
      </c>
      <c r="R4" s="18">
        <v>-67.7</v>
      </c>
      <c r="S4" s="18">
        <v>-73.900000000000006</v>
      </c>
      <c r="T4" s="18">
        <v>-61</v>
      </c>
      <c r="U4" s="18">
        <v>4.8</v>
      </c>
      <c r="V4" s="18">
        <v>-0.6</v>
      </c>
      <c r="W4" s="18">
        <v>3.4</v>
      </c>
      <c r="X4" s="18">
        <v>121.3</v>
      </c>
      <c r="Y4" s="18"/>
      <c r="Z4" s="19"/>
      <c r="AA4" s="112">
        <f>SUM(B4:Z4)</f>
        <v>-436.90000000000003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244.88</v>
      </c>
      <c r="C7" s="118">
        <v>215</v>
      </c>
      <c r="D7" s="118">
        <v>197.9</v>
      </c>
      <c r="E7" s="118">
        <v>149.84</v>
      </c>
      <c r="F7" s="118">
        <v>183</v>
      </c>
      <c r="G7" s="118">
        <v>227.49</v>
      </c>
      <c r="H7" s="118">
        <v>332.29</v>
      </c>
      <c r="I7" s="118">
        <v>398.22</v>
      </c>
      <c r="J7" s="118">
        <v>444.92</v>
      </c>
      <c r="K7" s="118">
        <v>447.32</v>
      </c>
      <c r="L7" s="118">
        <v>366.1</v>
      </c>
      <c r="M7" s="118">
        <v>366.01</v>
      </c>
      <c r="N7" s="118">
        <v>428.05</v>
      </c>
      <c r="O7" s="118">
        <v>464.26</v>
      </c>
      <c r="P7" s="118">
        <v>485.22</v>
      </c>
      <c r="Q7" s="118">
        <v>445.7</v>
      </c>
      <c r="R7" s="118">
        <v>472.04</v>
      </c>
      <c r="S7" s="118">
        <v>522.1</v>
      </c>
      <c r="T7" s="118">
        <v>507.86</v>
      </c>
      <c r="U7" s="118">
        <v>484.82</v>
      </c>
      <c r="V7" s="118">
        <v>403</v>
      </c>
      <c r="W7" s="118">
        <v>351.24</v>
      </c>
      <c r="X7" s="118">
        <v>302.66000000000003</v>
      </c>
      <c r="Y7" s="118">
        <v>260</v>
      </c>
      <c r="Z7" s="119"/>
      <c r="AA7" s="120">
        <f>IF(SUM(B7:Z7)&lt;&gt;0,AVERAGEIF(B7:Z7,"&lt;&gt;"""),"")</f>
        <v>362.49666666666667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4.9000000000000004</v>
      </c>
      <c r="C15" s="134">
        <v>24</v>
      </c>
      <c r="D15" s="134"/>
      <c r="E15" s="134">
        <v>19.8</v>
      </c>
      <c r="F15" s="134">
        <v>20.2</v>
      </c>
      <c r="G15" s="134">
        <v>38</v>
      </c>
      <c r="H15" s="134"/>
      <c r="I15" s="134">
        <v>19.100000000000001</v>
      </c>
      <c r="J15" s="134">
        <v>109.4</v>
      </c>
      <c r="K15" s="134">
        <v>92.8</v>
      </c>
      <c r="L15" s="134"/>
      <c r="M15" s="134"/>
      <c r="N15" s="134"/>
      <c r="O15" s="134"/>
      <c r="P15" s="134"/>
      <c r="Q15" s="134">
        <v>35</v>
      </c>
      <c r="R15" s="134">
        <v>67.7</v>
      </c>
      <c r="S15" s="134">
        <v>73.900000000000006</v>
      </c>
      <c r="T15" s="134">
        <v>61</v>
      </c>
      <c r="U15" s="134"/>
      <c r="V15" s="134">
        <v>0.6</v>
      </c>
      <c r="W15" s="134"/>
      <c r="X15" s="134"/>
      <c r="Y15" s="134"/>
      <c r="Z15" s="132"/>
      <c r="AA15" s="133">
        <f t="shared" si="0"/>
        <v>566.4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4.9000000000000004</v>
      </c>
      <c r="C16" s="136">
        <f t="shared" si="1"/>
        <v>24</v>
      </c>
      <c r="D16" s="136">
        <f t="shared" si="1"/>
        <v>0</v>
      </c>
      <c r="E16" s="136">
        <f t="shared" si="1"/>
        <v>19.8</v>
      </c>
      <c r="F16" s="136">
        <f t="shared" si="1"/>
        <v>20.2</v>
      </c>
      <c r="G16" s="136">
        <f t="shared" si="1"/>
        <v>38</v>
      </c>
      <c r="H16" s="136">
        <f t="shared" si="1"/>
        <v>0</v>
      </c>
      <c r="I16" s="136">
        <f t="shared" si="1"/>
        <v>19.100000000000001</v>
      </c>
      <c r="J16" s="136">
        <f t="shared" si="1"/>
        <v>109.4</v>
      </c>
      <c r="K16" s="136">
        <f t="shared" si="1"/>
        <v>92.8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35</v>
      </c>
      <c r="R16" s="136">
        <f t="shared" si="1"/>
        <v>67.7</v>
      </c>
      <c r="S16" s="136">
        <f t="shared" si="1"/>
        <v>73.900000000000006</v>
      </c>
      <c r="T16" s="136">
        <f t="shared" si="1"/>
        <v>61</v>
      </c>
      <c r="U16" s="136">
        <f t="shared" si="1"/>
        <v>0</v>
      </c>
      <c r="V16" s="136">
        <f t="shared" si="1"/>
        <v>0.6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566.4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4.8</v>
      </c>
      <c r="V23" s="134"/>
      <c r="W23" s="134">
        <v>3.4</v>
      </c>
      <c r="X23" s="134">
        <v>121.3</v>
      </c>
      <c r="Y23" s="134"/>
      <c r="Z23" s="132"/>
      <c r="AA23" s="133">
        <f t="shared" si="2"/>
        <v>129.5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4.8</v>
      </c>
      <c r="V24" s="136">
        <f t="shared" si="3"/>
        <v>0</v>
      </c>
      <c r="W24" s="136">
        <f t="shared" si="3"/>
        <v>3.4</v>
      </c>
      <c r="X24" s="136">
        <f t="shared" si="3"/>
        <v>121.3</v>
      </c>
      <c r="Y24" s="136">
        <f t="shared" si="3"/>
        <v>0</v>
      </c>
      <c r="Z24" s="137" t="str">
        <f t="shared" si="3"/>
        <v/>
      </c>
      <c r="AA24" s="90">
        <f t="shared" si="2"/>
        <v>129.5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2022-11-28T14:40:41Z</dcterms:created>
  <dcterms:modified xsi:type="dcterms:W3CDTF">2022-11-28T14:40:42Z</dcterms:modified>
</cp:coreProperties>
</file>