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<sst xmlns="http://schemas.openxmlformats.org/spreadsheetml/2006/main" count="117" uniqueCount="53">
  <si>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27/11/2022 16:21:15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</si>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</sst>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37.466000000000001</c:v>
                </c:pt>
                <c:pt idx="9">
                  <c:v>50</c:v>
                </c:pt>
                <c:pt idx="10">
                  <c:v>41.250999999999998</c:v>
                </c:pt>
                <c:pt idx="11">
                  <c:v>162.98000000000002</c:v>
                </c:pt>
                <c:pt idx="12">
                  <c:v>176.79000000000002</c:v>
                </c:pt>
                <c:pt idx="13">
                  <c:v>149</c:v>
                </c:pt>
                <c:pt idx="14">
                  <c:v>50</c:v>
                </c:pt>
                <c:pt idx="15">
                  <c:v>60</c:v>
                </c:pt>
                <c:pt idx="16">
                  <c:v>60</c:v>
                </c:pt>
                <c:pt idx="17">
                  <c:v>60</c:v>
                </c:pt>
                <c:pt idx="18">
                  <c:v>60</c:v>
                </c:pt>
                <c:pt idx="23">
                  <c:v>14.555999999999999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18.600000000000001</c:v>
                </c:pt>
                <c:pt idx="5">
                  <c:v>36.799999999999997</c:v>
                </c:pt>
                <c:pt idx="6">
                  <c:v>43.4</c:v>
                </c:pt>
                <c:pt idx="7">
                  <c:v>99.4</c:v>
                </c:pt>
                <c:pt idx="8">
                  <c:v>149.1</c:v>
                </c:pt>
                <c:pt idx="9">
                  <c:v>102.4</c:v>
                </c:pt>
                <c:pt idx="10">
                  <c:v>14.1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51.2</c:v>
                </c:pt>
                <c:pt idx="15">
                  <c:v>25.4</c:v>
                </c:pt>
                <c:pt idx="16">
                  <c:v>25.6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</c:v>
                </c:pt>
                <c:pt idx="1">
                  <c:v>8.9030000000000005</c:v>
                </c:pt>
                <c:pt idx="2">
                  <c:v>8.2829999999999995</c:v>
                </c:pt>
                <c:pt idx="3">
                  <c:v>7.3689999999999998</c:v>
                </c:pt>
                <c:pt idx="4">
                  <c:v>6</c:v>
                </c:pt>
                <c:pt idx="5">
                  <c:v>10</c:v>
                </c:pt>
                <c:pt idx="6">
                  <c:v>9.0069999999999997</c:v>
                </c:pt>
                <c:pt idx="7">
                  <c:v>1</c:v>
                </c:pt>
                <c:pt idx="8">
                  <c:v>1.0269999999999999</c:v>
                </c:pt>
                <c:pt idx="9">
                  <c:v>1.054</c:v>
                </c:pt>
                <c:pt idx="11">
                  <c:v>0.20099999999999998</c:v>
                </c:pt>
                <c:pt idx="12">
                  <c:v>9.6000000000000002E-2</c:v>
                </c:pt>
                <c:pt idx="13">
                  <c:v>0.19</c:v>
                </c:pt>
                <c:pt idx="14">
                  <c:v>2.5630000000000002</c:v>
                </c:pt>
                <c:pt idx="15">
                  <c:v>3.375</c:v>
                </c:pt>
                <c:pt idx="16">
                  <c:v>3.9670000000000001</c:v>
                </c:pt>
                <c:pt idx="17">
                  <c:v>11.183</c:v>
                </c:pt>
                <c:pt idx="18">
                  <c:v>16.477999999999998</c:v>
                </c:pt>
                <c:pt idx="21">
                  <c:v>26.126999999999999</c:v>
                </c:pt>
                <c:pt idx="22">
                  <c:v>14.898999999999999</c:v>
                </c:pt>
                <c:pt idx="23">
                  <c:v>25.390999999999998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74.061000000000007</c:v>
                </c:pt>
                <c:pt idx="20">
                  <c:v>73.372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6755552"/>
        <c:axId val="516757904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39.165999999999997</c:v>
                </c:pt>
                <c:pt idx="1">
                  <c:v>8.9030000000000005</c:v>
                </c:pt>
                <c:pt idx="2">
                  <c:v>8.2830000000000013</c:v>
                </c:pt>
                <c:pt idx="3">
                  <c:v>7.4549999999999992</c:v>
                </c:pt>
                <c:pt idx="4">
                  <c:v>24.608000000000001</c:v>
                </c:pt>
                <c:pt idx="5">
                  <c:v>46.792999999999999</c:v>
                </c:pt>
                <c:pt idx="6">
                  <c:v>52.36</c:v>
                </c:pt>
                <c:pt idx="7">
                  <c:v>100.408</c:v>
                </c:pt>
                <c:pt idx="8">
                  <c:v>150.166</c:v>
                </c:pt>
                <c:pt idx="9">
                  <c:v>153.48400000000001</c:v>
                </c:pt>
                <c:pt idx="10">
                  <c:v>55.334999999999994</c:v>
                </c:pt>
                <c:pt idx="11">
                  <c:v>163.15599999999998</c:v>
                </c:pt>
                <c:pt idx="12">
                  <c:v>176.89099999999999</c:v>
                </c:pt>
                <c:pt idx="13">
                  <c:v>149.178</c:v>
                </c:pt>
                <c:pt idx="14">
                  <c:v>114.35900000000001</c:v>
                </c:pt>
                <c:pt idx="15">
                  <c:v>94.158999999999992</c:v>
                </c:pt>
                <c:pt idx="16">
                  <c:v>95.147000000000006</c:v>
                </c:pt>
                <c:pt idx="17">
                  <c:v>96.036000000000001</c:v>
                </c:pt>
                <c:pt idx="18">
                  <c:v>95.122</c:v>
                </c:pt>
                <c:pt idx="19">
                  <c:v>74.060999999999993</c:v>
                </c:pt>
                <c:pt idx="20">
                  <c:v>73.372000000000014</c:v>
                </c:pt>
                <c:pt idx="21">
                  <c:v>26.126999999999999</c:v>
                </c:pt>
                <c:pt idx="22">
                  <c:v>14.898999999999999</c:v>
                </c:pt>
                <c:pt idx="23">
                  <c:v>39.947000000000003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755552"/>
        <c:axId val="516757904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195</c:v>
                </c:pt>
                <c:pt idx="1">
                  <c:v>166.5</c:v>
                </c:pt>
                <c:pt idx="2">
                  <c:v>147.65</c:v>
                </c:pt>
                <c:pt idx="3">
                  <c:v>178.86</c:v>
                </c:pt>
                <c:pt idx="4">
                  <c:v>180</c:v>
                </c:pt>
                <c:pt idx="5">
                  <c:v>226.96</c:v>
                </c:pt>
                <c:pt idx="6">
                  <c:v>247.69</c:v>
                </c:pt>
                <c:pt idx="7">
                  <c:v>332.64</c:v>
                </c:pt>
                <c:pt idx="8">
                  <c:v>346.53</c:v>
                </c:pt>
                <c:pt idx="9">
                  <c:v>351.7</c:v>
                </c:pt>
                <c:pt idx="10">
                  <c:v>310</c:v>
                </c:pt>
                <c:pt idx="11">
                  <c:v>340.28</c:v>
                </c:pt>
                <c:pt idx="12">
                  <c:v>349.51</c:v>
                </c:pt>
                <c:pt idx="13">
                  <c:v>367.19</c:v>
                </c:pt>
                <c:pt idx="14">
                  <c:v>389.91</c:v>
                </c:pt>
                <c:pt idx="15">
                  <c:v>402.21</c:v>
                </c:pt>
                <c:pt idx="16">
                  <c:v>410.21</c:v>
                </c:pt>
                <c:pt idx="17">
                  <c:v>422.3</c:v>
                </c:pt>
                <c:pt idx="18">
                  <c:v>406.11</c:v>
                </c:pt>
                <c:pt idx="19">
                  <c:v>112</c:v>
                </c:pt>
                <c:pt idx="20">
                  <c:v>112</c:v>
                </c:pt>
                <c:pt idx="21">
                  <c:v>312</c:v>
                </c:pt>
                <c:pt idx="22">
                  <c:v>221.24</c:v>
                </c:pt>
                <c:pt idx="23">
                  <c:v>245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6758688"/>
        <c:axId val="516758296"/>
      </c:lineChart>
      <c:catAx>
        <c:axId val="5167555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6757904"/>
        <c:crosses val="autoZero"/>
        <c:auto val="1"/>
        <c:lblAlgn val="ctr"/>
        <c:lblOffset val="100"/>
        <c:noMultiLvlLbl val="0"/>
      </c:catAx>
      <c:valAx>
        <c:axId val="516757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6755552"/>
        <c:crosses val="autoZero"/>
        <c:crossBetween val="between"/>
      </c:valAx>
      <c:valAx>
        <c:axId val="5167582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6758688"/>
        <c:crosses val="max"/>
        <c:crossBetween val="between"/>
      </c:valAx>
      <c:catAx>
        <c:axId val="5167586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16758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39.166000000000004</v>
      </c>
      <c r="C4" s="18">
        <v>8.9030000000000005</v>
      </c>
      <c r="D4" s="18">
        <v>8.2829999999999995</v>
      </c>
      <c r="E4" s="18">
        <v>7.4550000000000001</v>
      </c>
      <c r="F4" s="18">
        <v>24.6</v>
      </c>
      <c r="G4" s="18">
        <v>46.8</v>
      </c>
      <c r="H4" s="18">
        <v>52.406999999999996</v>
      </c>
      <c r="I4" s="18">
        <v>100.4</v>
      </c>
      <c r="J4" s="18">
        <v>150.12699999999998</v>
      </c>
      <c r="K4" s="18">
        <v>153.45400000000001</v>
      </c>
      <c r="L4" s="18">
        <v>55.350999999999999</v>
      </c>
      <c r="M4" s="18">
        <v>163.18100000000001</v>
      </c>
      <c r="N4" s="18">
        <v>176.88600000000002</v>
      </c>
      <c r="O4" s="18">
        <v>149.19</v>
      </c>
      <c r="P4" s="18">
        <v>114.373</v>
      </c>
      <c r="Q4" s="18">
        <v>94.183000000000007</v>
      </c>
      <c r="R4" s="18">
        <v>95.162000000000006</v>
      </c>
      <c r="S4" s="18">
        <v>96.036000000000001</v>
      </c>
      <c r="T4" s="18">
        <v>95.121999999999986</v>
      </c>
      <c r="U4" s="18">
        <v>74.061000000000007</v>
      </c>
      <c r="V4" s="18">
        <v>73.372</v>
      </c>
      <c r="W4" s="18">
        <v>26.126999999999999</v>
      </c>
      <c r="X4" s="18">
        <v>14.898999999999999</v>
      </c>
      <c r="Y4" s="18">
        <v>39.946999999999996</v>
      </c>
      <c r="Z4" s="19"/>
      <c r="AA4" s="20">
        <f>SUM(B4:Z4)</f>
        <v>1859.4850000000001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166.5</v>
      </c>
      <c r="D7" s="28">
        <v>147.65</v>
      </c>
      <c r="E7" s="28">
        <v>178.86</v>
      </c>
      <c r="F7" s="28">
        <v>180</v>
      </c>
      <c r="G7" s="28">
        <v>226.96</v>
      </c>
      <c r="H7" s="28">
        <v>247.69</v>
      </c>
      <c r="I7" s="28">
        <v>332.64</v>
      </c>
      <c r="J7" s="28">
        <v>346.53</v>
      </c>
      <c r="K7" s="28">
        <v>351.7</v>
      </c>
      <c r="L7" s="28">
        <v>310</v>
      </c>
      <c r="M7" s="28">
        <v>340.28</v>
      </c>
      <c r="N7" s="28">
        <v>349.51</v>
      </c>
      <c r="O7" s="28">
        <v>367.19</v>
      </c>
      <c r="P7" s="28">
        <v>389.91</v>
      </c>
      <c r="Q7" s="28">
        <v>402.21</v>
      </c>
      <c r="R7" s="28">
        <v>410.21</v>
      </c>
      <c r="S7" s="28">
        <v>422.3</v>
      </c>
      <c r="T7" s="28">
        <v>406.11</v>
      </c>
      <c r="U7" s="28">
        <v>112</v>
      </c>
      <c r="V7" s="28">
        <v>112</v>
      </c>
      <c r="W7" s="28">
        <v>312</v>
      </c>
      <c r="X7" s="28">
        <v>221.24</v>
      </c>
      <c r="Y7" s="28">
        <v>245</v>
      </c>
      <c r="Z7" s="29"/>
      <c r="AA7" s="30">
        <f>IF(SUM(B7:Z7)&lt;&gt;0,AVERAGEIF(B7:Z7,"&lt;&gt;"""),"")</f>
        <v>282.22875000000005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37.466000000000001</v>
      </c>
      <c r="C12" s="52"/>
      <c r="D12" s="52"/>
      <c r="E12" s="52"/>
      <c r="F12" s="52"/>
      <c r="G12" s="52"/>
      <c r="H12" s="52"/>
      <c r="I12" s="52"/>
      <c r="J12" s="52"/>
      <c r="K12" s="52">
        <v>50</v>
      </c>
      <c r="L12" s="52">
        <v>41.250999999999998</v>
      </c>
      <c r="M12" s="52">
        <v>162.98000000000002</v>
      </c>
      <c r="N12" s="52">
        <v>176.79000000000002</v>
      </c>
      <c r="O12" s="52">
        <v>149</v>
      </c>
      <c r="P12" s="52">
        <v>50</v>
      </c>
      <c r="Q12" s="52">
        <v>60</v>
      </c>
      <c r="R12" s="52">
        <v>60</v>
      </c>
      <c r="S12" s="52">
        <v>60</v>
      </c>
      <c r="T12" s="52">
        <v>60</v>
      </c>
      <c r="U12" s="52"/>
      <c r="V12" s="52"/>
      <c r="W12" s="52"/>
      <c r="X12" s="52"/>
      <c r="Y12" s="52">
        <v>14.555999999999999</v>
      </c>
      <c r="Z12" s="53"/>
      <c r="AA12" s="54">
        <f t="shared" si="0"/>
        <v>922.04300000000012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74.061000000000007</v>
      </c>
      <c r="V13" s="52">
        <v>73.372</v>
      </c>
      <c r="W13" s="52"/>
      <c r="X13" s="52"/>
      <c r="Y13" s="52"/>
      <c r="Z13" s="53"/>
      <c r="AA13" s="54">
        <f t="shared" si="0"/>
        <v>147.43299999999999</v>
      </c>
    </row>
    <row r="14" spans="1:27" ht="24.95" customHeight="1" x14ac:dyDescent="0.2">
      <c r="A14" s="55" t="s">
        <v>10</v>
      </c>
      <c r="B14" s="56">
        <v>1</v>
      </c>
      <c r="C14" s="57">
        <v>8.9030000000000005</v>
      </c>
      <c r="D14" s="57">
        <v>8.2829999999999995</v>
      </c>
      <c r="E14" s="57">
        <v>7.3689999999999998</v>
      </c>
      <c r="F14" s="57">
        <v>6</v>
      </c>
      <c r="G14" s="57">
        <v>10</v>
      </c>
      <c r="H14" s="57">
        <v>9.0069999999999997</v>
      </c>
      <c r="I14" s="57">
        <v>1</v>
      </c>
      <c r="J14" s="57">
        <v>1.0269999999999999</v>
      </c>
      <c r="K14" s="57">
        <v>1.054</v>
      </c>
      <c r="L14" s="57"/>
      <c r="M14" s="57">
        <v>0.20099999999999998</v>
      </c>
      <c r="N14" s="57">
        <v>9.6000000000000002E-2</v>
      </c>
      <c r="O14" s="57">
        <v>0.19</v>
      </c>
      <c r="P14" s="57">
        <v>2.5630000000000002</v>
      </c>
      <c r="Q14" s="57">
        <v>3.375</v>
      </c>
      <c r="R14" s="57">
        <v>3.9670000000000001</v>
      </c>
      <c r="S14" s="57">
        <v>11.183</v>
      </c>
      <c r="T14" s="57">
        <v>16.477999999999998</v>
      </c>
      <c r="U14" s="57"/>
      <c r="V14" s="57"/>
      <c r="W14" s="57">
        <v>26.126999999999999</v>
      </c>
      <c r="X14" s="57">
        <v>14.898999999999999</v>
      </c>
      <c r="Y14" s="57">
        <v>25.390999999999998</v>
      </c>
      <c r="Z14" s="58"/>
      <c r="AA14" s="59">
        <f t="shared" si="0"/>
        <v>158.11299999999997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38.466000000000001</v>
      </c>
      <c r="C16" s="62">
        <f t="shared" ref="C16:Z16" si="1">IF(LEN(C$2)&gt;0,SUM(C10:C15),"")</f>
        <v>8.9030000000000005</v>
      </c>
      <c r="D16" s="62">
        <f t="shared" si="1"/>
        <v>8.2829999999999995</v>
      </c>
      <c r="E16" s="62">
        <f t="shared" si="1"/>
        <v>7.3689999999999998</v>
      </c>
      <c r="F16" s="62">
        <f t="shared" si="1"/>
        <v>6</v>
      </c>
      <c r="G16" s="62">
        <f t="shared" si="1"/>
        <v>10</v>
      </c>
      <c r="H16" s="62">
        <f t="shared" si="1"/>
        <v>9.0069999999999997</v>
      </c>
      <c r="I16" s="62">
        <f t="shared" si="1"/>
        <v>1</v>
      </c>
      <c r="J16" s="62">
        <f t="shared" si="1"/>
        <v>1.0269999999999999</v>
      </c>
      <c r="K16" s="62">
        <f t="shared" si="1"/>
        <v>51.054000000000002</v>
      </c>
      <c r="L16" s="62">
        <f t="shared" si="1"/>
        <v>41.250999999999998</v>
      </c>
      <c r="M16" s="62">
        <f t="shared" si="1"/>
        <v>163.18100000000001</v>
      </c>
      <c r="N16" s="62">
        <f t="shared" si="1"/>
        <v>176.88600000000002</v>
      </c>
      <c r="O16" s="62">
        <f t="shared" si="1"/>
        <v>149.19</v>
      </c>
      <c r="P16" s="62">
        <f t="shared" si="1"/>
        <v>52.563000000000002</v>
      </c>
      <c r="Q16" s="62">
        <f t="shared" si="1"/>
        <v>63.375</v>
      </c>
      <c r="R16" s="62">
        <f t="shared" si="1"/>
        <v>63.966999999999999</v>
      </c>
      <c r="S16" s="62">
        <f t="shared" si="1"/>
        <v>71.182999999999993</v>
      </c>
      <c r="T16" s="62">
        <f t="shared" si="1"/>
        <v>76.477999999999994</v>
      </c>
      <c r="U16" s="62">
        <f t="shared" si="1"/>
        <v>74.061000000000007</v>
      </c>
      <c r="V16" s="62">
        <f t="shared" si="1"/>
        <v>73.372</v>
      </c>
      <c r="W16" s="62">
        <f t="shared" si="1"/>
        <v>26.126999999999999</v>
      </c>
      <c r="X16" s="62">
        <f t="shared" si="1"/>
        <v>14.898999999999999</v>
      </c>
      <c r="Y16" s="62">
        <f t="shared" si="1"/>
        <v>39.946999999999996</v>
      </c>
      <c r="Z16" s="63" t="str">
        <f t="shared" si="1"/>
        <v/>
      </c>
      <c r="AA16" s="64">
        <f>SUM(AA10:AA15)</f>
        <v>1227.5890000000002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</v>
      </c>
      <c r="C21" s="81"/>
      <c r="D21" s="81"/>
      <c r="E21" s="81">
        <v>8.5999999999999993E-2</v>
      </c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>
        <v>10.61</v>
      </c>
      <c r="Q21" s="81">
        <v>5.4080000000000004</v>
      </c>
      <c r="R21" s="81">
        <v>5.5949999999999998</v>
      </c>
      <c r="S21" s="81">
        <v>24.853000000000002</v>
      </c>
      <c r="T21" s="81">
        <v>18.643999999999998</v>
      </c>
      <c r="U21" s="81"/>
      <c r="V21" s="81"/>
      <c r="W21" s="81"/>
      <c r="X21" s="81"/>
      <c r="Y21" s="81"/>
      <c r="Z21" s="78"/>
      <c r="AA21" s="79">
        <f t="shared" si="2"/>
        <v>65.895999999999987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0.7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8.5999999999999993E-2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10.61</v>
      </c>
      <c r="Q25" s="88">
        <f t="shared" si="3"/>
        <v>5.4080000000000004</v>
      </c>
      <c r="R25" s="88">
        <f t="shared" si="3"/>
        <v>5.5949999999999998</v>
      </c>
      <c r="S25" s="88">
        <f t="shared" si="3"/>
        <v>24.853000000000002</v>
      </c>
      <c r="T25" s="88">
        <f t="shared" si="3"/>
        <v>18.643999999999998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65.895999999999987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39.165999999999997</v>
      </c>
      <c r="C29" s="77">
        <v>8.9030000000000005</v>
      </c>
      <c r="D29" s="77">
        <v>8.2829999999999995</v>
      </c>
      <c r="E29" s="77">
        <v>7.4550000000000001</v>
      </c>
      <c r="F29" s="77">
        <v>6</v>
      </c>
      <c r="G29" s="77">
        <v>10</v>
      </c>
      <c r="H29" s="77">
        <v>9.0069999999999997</v>
      </c>
      <c r="I29" s="77">
        <v>1</v>
      </c>
      <c r="J29" s="77">
        <v>1.0269999999999999</v>
      </c>
      <c r="K29" s="77">
        <v>51.054000000000002</v>
      </c>
      <c r="L29" s="77">
        <v>41.250999999999998</v>
      </c>
      <c r="M29" s="77">
        <v>163.18100000000001</v>
      </c>
      <c r="N29" s="77">
        <v>176.886</v>
      </c>
      <c r="O29" s="77">
        <v>149.19</v>
      </c>
      <c r="P29" s="77">
        <v>63.173000000000002</v>
      </c>
      <c r="Q29" s="77">
        <v>68.783000000000001</v>
      </c>
      <c r="R29" s="77">
        <v>69.561999999999998</v>
      </c>
      <c r="S29" s="77">
        <v>96.036000000000001</v>
      </c>
      <c r="T29" s="77">
        <v>95.122</v>
      </c>
      <c r="U29" s="77">
        <v>74.061000000000007</v>
      </c>
      <c r="V29" s="77">
        <v>73.372</v>
      </c>
      <c r="W29" s="77">
        <v>26.126999999999999</v>
      </c>
      <c r="X29" s="77">
        <v>14.898999999999999</v>
      </c>
      <c r="Y29" s="77">
        <v>39.947000000000003</v>
      </c>
      <c r="Z29" s="78"/>
      <c r="AA29" s="79">
        <f>SUM(B29:Z29)</f>
        <v>1293.4850000000001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39.165999999999997</v>
      </c>
      <c r="C31" s="62">
        <f t="shared" ref="C31:Z31" si="4">IF(LEN(C$2)&gt;0,SUM(C28:C30),"")</f>
        <v>8.9030000000000005</v>
      </c>
      <c r="D31" s="62">
        <f t="shared" si="4"/>
        <v>8.2829999999999995</v>
      </c>
      <c r="E31" s="62">
        <f t="shared" si="4"/>
        <v>7.4550000000000001</v>
      </c>
      <c r="F31" s="62">
        <f t="shared" si="4"/>
        <v>6</v>
      </c>
      <c r="G31" s="62">
        <f t="shared" si="4"/>
        <v>10</v>
      </c>
      <c r="H31" s="62">
        <f t="shared" si="4"/>
        <v>9.0069999999999997</v>
      </c>
      <c r="I31" s="62">
        <f t="shared" si="4"/>
        <v>1</v>
      </c>
      <c r="J31" s="62">
        <f t="shared" si="4"/>
        <v>1.0269999999999999</v>
      </c>
      <c r="K31" s="62">
        <f t="shared" si="4"/>
        <v>51.054000000000002</v>
      </c>
      <c r="L31" s="62">
        <f t="shared" si="4"/>
        <v>41.250999999999998</v>
      </c>
      <c r="M31" s="62">
        <f t="shared" si="4"/>
        <v>163.18100000000001</v>
      </c>
      <c r="N31" s="62">
        <f t="shared" si="4"/>
        <v>176.886</v>
      </c>
      <c r="O31" s="62">
        <f t="shared" si="4"/>
        <v>149.19</v>
      </c>
      <c r="P31" s="62">
        <f t="shared" si="4"/>
        <v>63.173000000000002</v>
      </c>
      <c r="Q31" s="62">
        <f t="shared" si="4"/>
        <v>68.783000000000001</v>
      </c>
      <c r="R31" s="62">
        <f t="shared" si="4"/>
        <v>69.561999999999998</v>
      </c>
      <c r="S31" s="62">
        <f t="shared" si="4"/>
        <v>96.036000000000001</v>
      </c>
      <c r="T31" s="62">
        <f t="shared" si="4"/>
        <v>95.122</v>
      </c>
      <c r="U31" s="62">
        <f t="shared" si="4"/>
        <v>74.061000000000007</v>
      </c>
      <c r="V31" s="62">
        <f t="shared" si="4"/>
        <v>73.372</v>
      </c>
      <c r="W31" s="62">
        <f t="shared" si="4"/>
        <v>26.126999999999999</v>
      </c>
      <c r="X31" s="62">
        <f t="shared" si="4"/>
        <v>14.898999999999999</v>
      </c>
      <c r="Y31" s="62">
        <f t="shared" si="4"/>
        <v>39.947000000000003</v>
      </c>
      <c r="Z31" s="63" t="str">
        <f t="shared" si="4"/>
        <v/>
      </c>
      <c r="AA31" s="64">
        <f>SUM(AA28:AA30)</f>
        <v>1293.4850000000001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>
        <v>18.600000000000001</v>
      </c>
      <c r="G38" s="99">
        <v>36.799999999999997</v>
      </c>
      <c r="H38" s="99">
        <v>43.4</v>
      </c>
      <c r="I38" s="99">
        <v>99.4</v>
      </c>
      <c r="J38" s="99">
        <v>149.1</v>
      </c>
      <c r="K38" s="99">
        <v>102.4</v>
      </c>
      <c r="L38" s="99">
        <v>14.1</v>
      </c>
      <c r="M38" s="99"/>
      <c r="N38" s="99"/>
      <c r="O38" s="99"/>
      <c r="P38" s="99">
        <v>51.2</v>
      </c>
      <c r="Q38" s="99">
        <v>25.4</v>
      </c>
      <c r="R38" s="99">
        <v>25.6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566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18.600000000000001</v>
      </c>
      <c r="G39" s="88">
        <f t="shared" si="6"/>
        <v>36.799999999999997</v>
      </c>
      <c r="H39" s="88">
        <f t="shared" si="6"/>
        <v>43.4</v>
      </c>
      <c r="I39" s="88">
        <f t="shared" si="6"/>
        <v>99.4</v>
      </c>
      <c r="J39" s="88">
        <f t="shared" si="6"/>
        <v>149.1</v>
      </c>
      <c r="K39" s="88">
        <f t="shared" si="6"/>
        <v>102.4</v>
      </c>
      <c r="L39" s="88">
        <f t="shared" si="6"/>
        <v>14.1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51.2</v>
      </c>
      <c r="Q39" s="88">
        <f t="shared" si="6"/>
        <v>25.4</v>
      </c>
      <c r="R39" s="88">
        <f t="shared" si="6"/>
        <v>25.6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566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>
        <v>18.600000000000001</v>
      </c>
      <c r="G46" s="99">
        <v>36.799999999999997</v>
      </c>
      <c r="H46" s="99">
        <v>43.4</v>
      </c>
      <c r="I46" s="99">
        <v>99.4</v>
      </c>
      <c r="J46" s="99">
        <v>149.1</v>
      </c>
      <c r="K46" s="99">
        <v>102.4</v>
      </c>
      <c r="L46" s="99">
        <v>14.1</v>
      </c>
      <c r="M46" s="99"/>
      <c r="N46" s="99"/>
      <c r="O46" s="99"/>
      <c r="P46" s="99">
        <v>51.2</v>
      </c>
      <c r="Q46" s="99">
        <v>25.4</v>
      </c>
      <c r="R46" s="99">
        <v>25.6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566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18.600000000000001</v>
      </c>
      <c r="G48" s="88">
        <f t="shared" si="8"/>
        <v>36.799999999999997</v>
      </c>
      <c r="H48" s="88">
        <f t="shared" si="8"/>
        <v>43.4</v>
      </c>
      <c r="I48" s="88">
        <f t="shared" si="8"/>
        <v>99.4</v>
      </c>
      <c r="J48" s="88">
        <f t="shared" si="8"/>
        <v>149.1</v>
      </c>
      <c r="K48" s="88">
        <f t="shared" si="8"/>
        <v>102.4</v>
      </c>
      <c r="L48" s="88">
        <f t="shared" si="8"/>
        <v>14.1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51.2</v>
      </c>
      <c r="Q48" s="88">
        <f t="shared" si="8"/>
        <v>25.4</v>
      </c>
      <c r="R48" s="88">
        <f t="shared" si="8"/>
        <v>25.6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566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39.166000000000004</v>
      </c>
      <c r="C51" s="88">
        <f t="shared" si="10"/>
        <v>8.9030000000000005</v>
      </c>
      <c r="D51" s="88">
        <f t="shared" si="10"/>
        <v>8.2829999999999995</v>
      </c>
      <c r="E51" s="88">
        <f t="shared" si="10"/>
        <v>7.4550000000000001</v>
      </c>
      <c r="F51" s="88">
        <f t="shared" si="10"/>
        <v>24.6</v>
      </c>
      <c r="G51" s="88">
        <f t="shared" si="10"/>
        <v>46.8</v>
      </c>
      <c r="H51" s="88">
        <f t="shared" si="10"/>
        <v>52.406999999999996</v>
      </c>
      <c r="I51" s="88">
        <f t="shared" si="10"/>
        <v>100.4</v>
      </c>
      <c r="J51" s="88">
        <f t="shared" si="10"/>
        <v>150.12699999999998</v>
      </c>
      <c r="K51" s="88">
        <f t="shared" si="10"/>
        <v>153.45400000000001</v>
      </c>
      <c r="L51" s="88">
        <f t="shared" si="10"/>
        <v>55.350999999999999</v>
      </c>
      <c r="M51" s="88">
        <f t="shared" si="10"/>
        <v>163.18100000000001</v>
      </c>
      <c r="N51" s="88">
        <f t="shared" si="10"/>
        <v>176.88600000000002</v>
      </c>
      <c r="O51" s="88">
        <f t="shared" si="10"/>
        <v>149.19</v>
      </c>
      <c r="P51" s="88">
        <f t="shared" si="10"/>
        <v>114.373</v>
      </c>
      <c r="Q51" s="88">
        <f t="shared" si="10"/>
        <v>94.182999999999993</v>
      </c>
      <c r="R51" s="88">
        <f t="shared" si="10"/>
        <v>95.162000000000006</v>
      </c>
      <c r="S51" s="88">
        <f t="shared" si="10"/>
        <v>96.036000000000001</v>
      </c>
      <c r="T51" s="88">
        <f t="shared" si="10"/>
        <v>95.121999999999986</v>
      </c>
      <c r="U51" s="88">
        <f t="shared" si="10"/>
        <v>74.061000000000007</v>
      </c>
      <c r="V51" s="88">
        <f t="shared" si="10"/>
        <v>73.372</v>
      </c>
      <c r="W51" s="88">
        <f t="shared" si="10"/>
        <v>26.126999999999999</v>
      </c>
      <c r="X51" s="88">
        <f t="shared" si="10"/>
        <v>14.898999999999999</v>
      </c>
      <c r="Y51" s="88">
        <f t="shared" si="10"/>
        <v>39.946999999999996</v>
      </c>
      <c r="Z51" s="89" t="str">
        <f t="shared" si="10"/>
        <v/>
      </c>
      <c r="AA51" s="105">
        <f>SUM(B51:Z51)</f>
        <v>1859.4850000000001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44893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39.165999999999997</v>
      </c>
      <c r="C4" s="18">
        <v>8.9030000000000005</v>
      </c>
      <c r="D4" s="18">
        <v>8.2830000000000013</v>
      </c>
      <c r="E4" s="18">
        <v>7.4549999999999992</v>
      </c>
      <c r="F4" s="18">
        <v>24.608000000000001</v>
      </c>
      <c r="G4" s="18">
        <v>46.792999999999999</v>
      </c>
      <c r="H4" s="18">
        <v>52.36</v>
      </c>
      <c r="I4" s="18">
        <v>100.408</v>
      </c>
      <c r="J4" s="18">
        <v>150.166</v>
      </c>
      <c r="K4" s="18">
        <v>153.48400000000001</v>
      </c>
      <c r="L4" s="18">
        <v>55.334999999999994</v>
      </c>
      <c r="M4" s="18">
        <v>163.15599999999998</v>
      </c>
      <c r="N4" s="18">
        <v>176.89099999999999</v>
      </c>
      <c r="O4" s="18">
        <v>149.178</v>
      </c>
      <c r="P4" s="18">
        <v>114.35900000000001</v>
      </c>
      <c r="Q4" s="18">
        <v>94.158999999999992</v>
      </c>
      <c r="R4" s="18">
        <v>95.147000000000006</v>
      </c>
      <c r="S4" s="18">
        <v>96.036000000000001</v>
      </c>
      <c r="T4" s="18">
        <v>95.122</v>
      </c>
      <c r="U4" s="18">
        <v>74.060999999999993</v>
      </c>
      <c r="V4" s="18">
        <v>73.372000000000014</v>
      </c>
      <c r="W4" s="18">
        <v>26.126999999999999</v>
      </c>
      <c r="X4" s="18">
        <v>14.898999999999999</v>
      </c>
      <c r="Y4" s="18">
        <v>39.947000000000003</v>
      </c>
      <c r="Z4" s="19"/>
      <c r="AA4" s="20">
        <f>SUM(B4:Z4)</f>
        <v>1859.4149999999995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195</v>
      </c>
      <c r="C7" s="28">
        <v>166.5</v>
      </c>
      <c r="D7" s="28">
        <v>147.65</v>
      </c>
      <c r="E7" s="28">
        <v>178.86</v>
      </c>
      <c r="F7" s="28">
        <v>180</v>
      </c>
      <c r="G7" s="28">
        <v>226.96</v>
      </c>
      <c r="H7" s="28">
        <v>247.69</v>
      </c>
      <c r="I7" s="28">
        <v>332.64</v>
      </c>
      <c r="J7" s="28">
        <v>346.53</v>
      </c>
      <c r="K7" s="28">
        <v>351.7</v>
      </c>
      <c r="L7" s="28">
        <v>310</v>
      </c>
      <c r="M7" s="28">
        <v>340.28</v>
      </c>
      <c r="N7" s="28">
        <v>349.51</v>
      </c>
      <c r="O7" s="28">
        <v>367.19</v>
      </c>
      <c r="P7" s="28">
        <v>389.91</v>
      </c>
      <c r="Q7" s="28">
        <v>402.21</v>
      </c>
      <c r="R7" s="28">
        <v>410.21</v>
      </c>
      <c r="S7" s="28">
        <v>422.3</v>
      </c>
      <c r="T7" s="28">
        <v>406.11</v>
      </c>
      <c r="U7" s="28">
        <v>112</v>
      </c>
      <c r="V7" s="28">
        <v>112</v>
      </c>
      <c r="W7" s="28">
        <v>312</v>
      </c>
      <c r="X7" s="28">
        <v>221.24</v>
      </c>
      <c r="Y7" s="28">
        <v>245</v>
      </c>
      <c r="Z7" s="29"/>
      <c r="AA7" s="30">
        <f>IF(SUM(B7:Z7)&lt;&gt;0,AVERAGEIF(B7:Z7,"&lt;&gt;"""),"")</f>
        <v>282.22875000000005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13</v>
      </c>
      <c r="Q12" s="52"/>
      <c r="R12" s="52"/>
      <c r="S12" s="52"/>
      <c r="T12" s="52"/>
      <c r="U12" s="52">
        <v>27.413</v>
      </c>
      <c r="V12" s="52">
        <v>27.413</v>
      </c>
      <c r="W12" s="52"/>
      <c r="X12" s="52"/>
      <c r="Y12" s="52"/>
      <c r="Z12" s="53"/>
      <c r="AA12" s="54">
        <f t="shared" si="0"/>
        <v>67.825999999999993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0.63200000000000001</v>
      </c>
      <c r="V14" s="57">
        <v>0.438</v>
      </c>
      <c r="W14" s="57"/>
      <c r="X14" s="57">
        <v>1</v>
      </c>
      <c r="Y14" s="57"/>
      <c r="Z14" s="58"/>
      <c r="AA14" s="59">
        <f t="shared" si="0"/>
        <v>2.0700000000000003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13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28.045000000000002</v>
      </c>
      <c r="V16" s="62">
        <f t="shared" si="1"/>
        <v>27.850999999999999</v>
      </c>
      <c r="W16" s="62">
        <f t="shared" si="1"/>
        <v>0</v>
      </c>
      <c r="X16" s="62">
        <f t="shared" si="1"/>
        <v>1</v>
      </c>
      <c r="Y16" s="62">
        <f t="shared" si="1"/>
        <v>0</v>
      </c>
      <c r="Z16" s="63" t="str">
        <f t="shared" si="1"/>
        <v/>
      </c>
      <c r="AA16" s="64">
        <f>SUM(AA10:AA15)</f>
        <v>69.895999999999987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22.454000000000001</v>
      </c>
      <c r="C20" s="77">
        <v>2.4340000000000002</v>
      </c>
      <c r="D20" s="77">
        <v>1.2330000000000001</v>
      </c>
      <c r="E20" s="77">
        <v>2.7E-2</v>
      </c>
      <c r="F20" s="77">
        <v>3.476</v>
      </c>
      <c r="G20" s="77">
        <v>25.314999999999998</v>
      </c>
      <c r="H20" s="77">
        <v>26.084</v>
      </c>
      <c r="I20" s="77">
        <v>67.400999999999996</v>
      </c>
      <c r="J20" s="77">
        <v>100.17</v>
      </c>
      <c r="K20" s="77">
        <v>100.904</v>
      </c>
      <c r="L20" s="77">
        <v>27.795999999999999</v>
      </c>
      <c r="M20" s="77">
        <v>26.823</v>
      </c>
      <c r="N20" s="77">
        <v>24.805</v>
      </c>
      <c r="O20" s="77">
        <v>15.065</v>
      </c>
      <c r="P20" s="77">
        <v>66.475999999999999</v>
      </c>
      <c r="Q20" s="77">
        <v>62.716000000000001</v>
      </c>
      <c r="R20" s="77">
        <v>62.646000000000001</v>
      </c>
      <c r="S20" s="77">
        <v>62.17</v>
      </c>
      <c r="T20" s="77">
        <v>61.808</v>
      </c>
      <c r="U20" s="77">
        <v>26.923999999999999</v>
      </c>
      <c r="V20" s="77">
        <v>26.617000000000001</v>
      </c>
      <c r="W20" s="77">
        <v>15.039</v>
      </c>
      <c r="X20" s="77">
        <v>3.601</v>
      </c>
      <c r="Y20" s="77">
        <v>22.565000000000001</v>
      </c>
      <c r="Z20" s="78"/>
      <c r="AA20" s="79">
        <f t="shared" si="2"/>
        <v>854.54899999999986</v>
      </c>
    </row>
    <row r="21" spans="1:27" ht="24.95" customHeight="1" x14ac:dyDescent="0.2">
      <c r="A21" s="75" t="s">
        <v>16</v>
      </c>
      <c r="B21" s="80">
        <v>16.712</v>
      </c>
      <c r="C21" s="81">
        <v>6.4690000000000003</v>
      </c>
      <c r="D21" s="81">
        <v>7.0500000000000007</v>
      </c>
      <c r="E21" s="81">
        <v>7.4279999999999999</v>
      </c>
      <c r="F21" s="81">
        <v>21.131999999999998</v>
      </c>
      <c r="G21" s="81">
        <v>21.478000000000002</v>
      </c>
      <c r="H21" s="81">
        <v>26.276</v>
      </c>
      <c r="I21" s="81">
        <v>33.006999999999998</v>
      </c>
      <c r="J21" s="81">
        <v>49.996000000000002</v>
      </c>
      <c r="K21" s="81">
        <v>52.58</v>
      </c>
      <c r="L21" s="81">
        <v>27.538999999999998</v>
      </c>
      <c r="M21" s="81">
        <v>31.233000000000001</v>
      </c>
      <c r="N21" s="81">
        <v>28.686</v>
      </c>
      <c r="O21" s="81">
        <v>17.613</v>
      </c>
      <c r="P21" s="81">
        <v>34.883000000000003</v>
      </c>
      <c r="Q21" s="81">
        <v>31.442999999999998</v>
      </c>
      <c r="R21" s="81">
        <v>32.501000000000005</v>
      </c>
      <c r="S21" s="81">
        <v>33.866</v>
      </c>
      <c r="T21" s="81">
        <v>33.314</v>
      </c>
      <c r="U21" s="81">
        <v>19.091999999999999</v>
      </c>
      <c r="V21" s="81">
        <v>18.904</v>
      </c>
      <c r="W21" s="81">
        <v>11.088000000000001</v>
      </c>
      <c r="X21" s="81">
        <v>10.298</v>
      </c>
      <c r="Y21" s="81">
        <v>17.382000000000001</v>
      </c>
      <c r="Z21" s="78"/>
      <c r="AA21" s="79">
        <f t="shared" si="2"/>
        <v>589.9699999999998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39.165999999999997</v>
      </c>
      <c r="C25" s="88">
        <f t="shared" si="3"/>
        <v>8.9030000000000005</v>
      </c>
      <c r="D25" s="88">
        <f t="shared" si="3"/>
        <v>8.2830000000000013</v>
      </c>
      <c r="E25" s="88">
        <f t="shared" si="3"/>
        <v>7.4550000000000001</v>
      </c>
      <c r="F25" s="88">
        <f t="shared" si="3"/>
        <v>24.607999999999997</v>
      </c>
      <c r="G25" s="88">
        <f t="shared" si="3"/>
        <v>46.792999999999999</v>
      </c>
      <c r="H25" s="88">
        <f t="shared" si="3"/>
        <v>52.36</v>
      </c>
      <c r="I25" s="88">
        <f t="shared" si="3"/>
        <v>100.40799999999999</v>
      </c>
      <c r="J25" s="88">
        <f t="shared" si="3"/>
        <v>150.166</v>
      </c>
      <c r="K25" s="88">
        <f t="shared" si="3"/>
        <v>153.48399999999998</v>
      </c>
      <c r="L25" s="88">
        <f t="shared" si="3"/>
        <v>55.334999999999994</v>
      </c>
      <c r="M25" s="88">
        <f t="shared" si="3"/>
        <v>58.055999999999997</v>
      </c>
      <c r="N25" s="88">
        <f t="shared" si="3"/>
        <v>53.491</v>
      </c>
      <c r="O25" s="88">
        <f t="shared" si="3"/>
        <v>32.677999999999997</v>
      </c>
      <c r="P25" s="88">
        <f t="shared" si="3"/>
        <v>101.35900000000001</v>
      </c>
      <c r="Q25" s="88">
        <f t="shared" si="3"/>
        <v>94.158999999999992</v>
      </c>
      <c r="R25" s="88">
        <f t="shared" si="3"/>
        <v>95.147000000000006</v>
      </c>
      <c r="S25" s="88">
        <f t="shared" si="3"/>
        <v>96.036000000000001</v>
      </c>
      <c r="T25" s="88">
        <f t="shared" si="3"/>
        <v>95.122</v>
      </c>
      <c r="U25" s="88">
        <f t="shared" si="3"/>
        <v>46.015999999999998</v>
      </c>
      <c r="V25" s="88">
        <f t="shared" si="3"/>
        <v>45.521000000000001</v>
      </c>
      <c r="W25" s="88">
        <f t="shared" si="3"/>
        <v>26.127000000000002</v>
      </c>
      <c r="X25" s="88">
        <f t="shared" si="3"/>
        <v>13.899000000000001</v>
      </c>
      <c r="Y25" s="88">
        <f t="shared" si="3"/>
        <v>39.947000000000003</v>
      </c>
      <c r="Z25" s="89">
        <f t="shared" si="3"/>
        <v>0</v>
      </c>
      <c r="AA25" s="90">
        <f t="shared" si="3"/>
        <v>1444.5189999999998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39.165999999999997</v>
      </c>
      <c r="C29" s="77">
        <v>8.9030000000000005</v>
      </c>
      <c r="D29" s="77">
        <v>8.2829999999999995</v>
      </c>
      <c r="E29" s="77">
        <v>7.4550000000000001</v>
      </c>
      <c r="F29" s="77">
        <v>24.608000000000001</v>
      </c>
      <c r="G29" s="77">
        <v>46.792999999999999</v>
      </c>
      <c r="H29" s="77">
        <v>52.36</v>
      </c>
      <c r="I29" s="77">
        <v>100.408</v>
      </c>
      <c r="J29" s="77">
        <v>150.166</v>
      </c>
      <c r="K29" s="77">
        <v>153.48400000000001</v>
      </c>
      <c r="L29" s="77">
        <v>55.335000000000001</v>
      </c>
      <c r="M29" s="77">
        <v>58.055999999999997</v>
      </c>
      <c r="N29" s="77">
        <v>53.491</v>
      </c>
      <c r="O29" s="77">
        <v>32.677999999999997</v>
      </c>
      <c r="P29" s="77">
        <v>114.35899999999999</v>
      </c>
      <c r="Q29" s="77">
        <v>94.159000000000006</v>
      </c>
      <c r="R29" s="77">
        <v>95.147000000000006</v>
      </c>
      <c r="S29" s="77">
        <v>96.036000000000001</v>
      </c>
      <c r="T29" s="77">
        <v>95.122</v>
      </c>
      <c r="U29" s="77">
        <v>74.061000000000007</v>
      </c>
      <c r="V29" s="77">
        <v>73.372</v>
      </c>
      <c r="W29" s="77">
        <v>26.126999999999999</v>
      </c>
      <c r="X29" s="77">
        <v>14.898999999999999</v>
      </c>
      <c r="Y29" s="77">
        <v>39.947000000000003</v>
      </c>
      <c r="Z29" s="78"/>
      <c r="AA29" s="79">
        <f>SUM(B29:Z29)</f>
        <v>1514.415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39.165999999999997</v>
      </c>
      <c r="C31" s="62">
        <f t="shared" si="4"/>
        <v>8.9030000000000005</v>
      </c>
      <c r="D31" s="62">
        <f t="shared" si="4"/>
        <v>8.2829999999999995</v>
      </c>
      <c r="E31" s="62">
        <f t="shared" si="4"/>
        <v>7.4550000000000001</v>
      </c>
      <c r="F31" s="62">
        <f t="shared" si="4"/>
        <v>24.608000000000001</v>
      </c>
      <c r="G31" s="62">
        <f t="shared" si="4"/>
        <v>46.792999999999999</v>
      </c>
      <c r="H31" s="62">
        <f t="shared" si="4"/>
        <v>52.36</v>
      </c>
      <c r="I31" s="62">
        <f t="shared" si="4"/>
        <v>100.408</v>
      </c>
      <c r="J31" s="62">
        <f t="shared" si="4"/>
        <v>150.166</v>
      </c>
      <c r="K31" s="62">
        <f t="shared" si="4"/>
        <v>153.48400000000001</v>
      </c>
      <c r="L31" s="62">
        <f t="shared" si="4"/>
        <v>55.335000000000001</v>
      </c>
      <c r="M31" s="62">
        <f t="shared" si="4"/>
        <v>58.055999999999997</v>
      </c>
      <c r="N31" s="62">
        <f t="shared" si="4"/>
        <v>53.491</v>
      </c>
      <c r="O31" s="62">
        <f t="shared" si="4"/>
        <v>32.677999999999997</v>
      </c>
      <c r="P31" s="62">
        <f t="shared" si="4"/>
        <v>114.35899999999999</v>
      </c>
      <c r="Q31" s="62">
        <f t="shared" si="4"/>
        <v>94.159000000000006</v>
      </c>
      <c r="R31" s="62">
        <f t="shared" si="4"/>
        <v>95.147000000000006</v>
      </c>
      <c r="S31" s="62">
        <f t="shared" si="4"/>
        <v>96.036000000000001</v>
      </c>
      <c r="T31" s="62">
        <f t="shared" si="4"/>
        <v>95.122</v>
      </c>
      <c r="U31" s="62">
        <f t="shared" si="4"/>
        <v>74.061000000000007</v>
      </c>
      <c r="V31" s="62">
        <f t="shared" si="4"/>
        <v>73.372</v>
      </c>
      <c r="W31" s="62">
        <f t="shared" si="4"/>
        <v>26.126999999999999</v>
      </c>
      <c r="X31" s="62">
        <f t="shared" si="4"/>
        <v>14.898999999999999</v>
      </c>
      <c r="Y31" s="62">
        <f t="shared" si="4"/>
        <v>39.947000000000003</v>
      </c>
      <c r="Z31" s="63">
        <f t="shared" si="4"/>
        <v>0</v>
      </c>
      <c r="AA31" s="64">
        <f t="shared" si="4"/>
        <v>1514.415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105.1</v>
      </c>
      <c r="N38" s="99">
        <v>123.4</v>
      </c>
      <c r="O38" s="99">
        <v>116.5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345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105.1</v>
      </c>
      <c r="N39" s="88">
        <f t="shared" si="6"/>
        <v>123.4</v>
      </c>
      <c r="O39" s="88">
        <f t="shared" si="6"/>
        <v>116.5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345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105.1</v>
      </c>
      <c r="N46" s="99">
        <v>123.4</v>
      </c>
      <c r="O46" s="99">
        <v>116.5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345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105.1</v>
      </c>
      <c r="N48" s="88">
        <f t="shared" si="8"/>
        <v>123.4</v>
      </c>
      <c r="O48" s="88">
        <f t="shared" si="8"/>
        <v>116.5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345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39.165999999999997</v>
      </c>
      <c r="C51" s="88">
        <f t="shared" si="10"/>
        <v>8.9030000000000005</v>
      </c>
      <c r="D51" s="88">
        <f t="shared" si="10"/>
        <v>8.2830000000000013</v>
      </c>
      <c r="E51" s="88">
        <f t="shared" si="10"/>
        <v>7.4550000000000001</v>
      </c>
      <c r="F51" s="88">
        <f t="shared" si="10"/>
        <v>24.607999999999997</v>
      </c>
      <c r="G51" s="88">
        <f t="shared" si="10"/>
        <v>46.792999999999999</v>
      </c>
      <c r="H51" s="88">
        <f t="shared" si="10"/>
        <v>52.36</v>
      </c>
      <c r="I51" s="88">
        <f t="shared" si="10"/>
        <v>100.40799999999999</v>
      </c>
      <c r="J51" s="88">
        <f t="shared" si="10"/>
        <v>150.166</v>
      </c>
      <c r="K51" s="88">
        <f t="shared" si="10"/>
        <v>153.48399999999998</v>
      </c>
      <c r="L51" s="88">
        <f t="shared" si="10"/>
        <v>55.334999999999994</v>
      </c>
      <c r="M51" s="88">
        <f t="shared" si="10"/>
        <v>163.15600000000001</v>
      </c>
      <c r="N51" s="88">
        <f t="shared" si="10"/>
        <v>176.89100000000002</v>
      </c>
      <c r="O51" s="88">
        <f t="shared" si="10"/>
        <v>149.178</v>
      </c>
      <c r="P51" s="88">
        <f t="shared" si="10"/>
        <v>114.35900000000001</v>
      </c>
      <c r="Q51" s="88">
        <f t="shared" si="10"/>
        <v>94.158999999999992</v>
      </c>
      <c r="R51" s="88">
        <f t="shared" si="10"/>
        <v>95.147000000000006</v>
      </c>
      <c r="S51" s="88">
        <f t="shared" si="10"/>
        <v>96.036000000000001</v>
      </c>
      <c r="T51" s="88">
        <f t="shared" si="10"/>
        <v>95.122</v>
      </c>
      <c r="U51" s="88">
        <f t="shared" si="10"/>
        <v>74.061000000000007</v>
      </c>
      <c r="V51" s="88">
        <f t="shared" si="10"/>
        <v>73.372</v>
      </c>
      <c r="W51" s="88">
        <f t="shared" si="10"/>
        <v>26.127000000000002</v>
      </c>
      <c r="X51" s="88">
        <f t="shared" si="10"/>
        <v>14.899000000000001</v>
      </c>
      <c r="Y51" s="88">
        <f t="shared" si="10"/>
        <v>39.947000000000003</v>
      </c>
      <c r="Z51" s="89">
        <f t="shared" si="10"/>
        <v>0</v>
      </c>
      <c r="AA51" s="105">
        <f>SUM(B51:Z51)</f>
        <v>1859.4150000000004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-18.600000000000001</v>
      </c>
      <c r="G4" s="18">
        <v>-36.799999999999997</v>
      </c>
      <c r="H4" s="18">
        <v>-43.4</v>
      </c>
      <c r="I4" s="18">
        <v>-99.4</v>
      </c>
      <c r="J4" s="18">
        <v>-149.1</v>
      </c>
      <c r="K4" s="18">
        <v>-102.4</v>
      </c>
      <c r="L4" s="18">
        <v>-14.1</v>
      </c>
      <c r="M4" s="18">
        <v>105.1</v>
      </c>
      <c r="N4" s="18">
        <v>123.4</v>
      </c>
      <c r="O4" s="18">
        <v>116.5</v>
      </c>
      <c r="P4" s="18">
        <v>-51.2</v>
      </c>
      <c r="Q4" s="18">
        <v>-25.4</v>
      </c>
      <c r="R4" s="18">
        <v>-25.6</v>
      </c>
      <c r="S4" s="18"/>
      <c r="T4" s="18"/>
      <c r="U4" s="18"/>
      <c r="V4" s="18"/>
      <c r="W4" s="18"/>
      <c r="X4" s="18"/>
      <c r="Y4" s="18"/>
      <c r="Z4" s="19"/>
      <c r="AA4" s="112">
        <f>SUM(B4:Z4)</f>
        <v>-220.99999999999994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195</v>
      </c>
      <c r="C7" s="118">
        <v>166.5</v>
      </c>
      <c r="D7" s="118">
        <v>147.65</v>
      </c>
      <c r="E7" s="118">
        <v>178.86</v>
      </c>
      <c r="F7" s="118">
        <v>180</v>
      </c>
      <c r="G7" s="118">
        <v>226.96</v>
      </c>
      <c r="H7" s="118">
        <v>247.69</v>
      </c>
      <c r="I7" s="118">
        <v>332.64</v>
      </c>
      <c r="J7" s="118">
        <v>346.53</v>
      </c>
      <c r="K7" s="118">
        <v>351.7</v>
      </c>
      <c r="L7" s="118">
        <v>310</v>
      </c>
      <c r="M7" s="118">
        <v>340.28</v>
      </c>
      <c r="N7" s="118">
        <v>349.51</v>
      </c>
      <c r="O7" s="118">
        <v>367.19</v>
      </c>
      <c r="P7" s="118">
        <v>389.91</v>
      </c>
      <c r="Q7" s="118">
        <v>402.21</v>
      </c>
      <c r="R7" s="118">
        <v>410.21</v>
      </c>
      <c r="S7" s="118">
        <v>422.3</v>
      </c>
      <c r="T7" s="118">
        <v>406.11</v>
      </c>
      <c r="U7" s="118">
        <v>112</v>
      </c>
      <c r="V7" s="118">
        <v>112</v>
      </c>
      <c r="W7" s="118">
        <v>312</v>
      </c>
      <c r="X7" s="118">
        <v>221.24</v>
      </c>
      <c r="Y7" s="118">
        <v>245</v>
      </c>
      <c r="Z7" s="119"/>
      <c r="AA7" s="120">
        <f>IF(SUM(B7:Z7)&lt;&gt;0,AVERAGEIF(B7:Z7,"&lt;&gt;"""),"")</f>
        <v>282.22875000000005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>
        <v>18.600000000000001</v>
      </c>
      <c r="G15" s="134">
        <v>36.799999999999997</v>
      </c>
      <c r="H15" s="134">
        <v>43.4</v>
      </c>
      <c r="I15" s="134">
        <v>99.4</v>
      </c>
      <c r="J15" s="134">
        <v>149.1</v>
      </c>
      <c r="K15" s="134">
        <v>102.4</v>
      </c>
      <c r="L15" s="134">
        <v>14.1</v>
      </c>
      <c r="M15" s="134"/>
      <c r="N15" s="134"/>
      <c r="O15" s="134"/>
      <c r="P15" s="134">
        <v>51.2</v>
      </c>
      <c r="Q15" s="134">
        <v>25.4</v>
      </c>
      <c r="R15" s="134">
        <v>25.6</v>
      </c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566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18.600000000000001</v>
      </c>
      <c r="G16" s="136">
        <f t="shared" si="1"/>
        <v>36.799999999999997</v>
      </c>
      <c r="H16" s="136">
        <f t="shared" si="1"/>
        <v>43.4</v>
      </c>
      <c r="I16" s="136">
        <f t="shared" si="1"/>
        <v>99.4</v>
      </c>
      <c r="J16" s="136">
        <f t="shared" si="1"/>
        <v>149.1</v>
      </c>
      <c r="K16" s="136">
        <f t="shared" si="1"/>
        <v>102.4</v>
      </c>
      <c r="L16" s="136">
        <f t="shared" si="1"/>
        <v>14.1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51.2</v>
      </c>
      <c r="Q16" s="136">
        <f t="shared" si="1"/>
        <v>25.4</v>
      </c>
      <c r="R16" s="136">
        <f t="shared" si="1"/>
        <v>25.6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566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>
        <v>105.1</v>
      </c>
      <c r="N23" s="134">
        <v>123.4</v>
      </c>
      <c r="O23" s="134">
        <v>116.5</v>
      </c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345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105.1</v>
      </c>
      <c r="N24" s="136">
        <f t="shared" si="3"/>
        <v>123.4</v>
      </c>
      <c r="O24" s="136">
        <f t="shared" si="3"/>
        <v>116.5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345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2022-11-27T14:21:15Z</dcterms:created>
  <dcterms:modified xsi:type="dcterms:W3CDTF">2022-11-27T14:21:16Z</dcterms:modified>
</cp:coreProperties>
</file>