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<sst xmlns="http://schemas.openxmlformats.org/spreadsheetml/2006/main" count="117" uniqueCount="53">
  <si>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26/11/2022 16:23:09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</si>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</sst>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77.787000000000006</c:v>
                </c:pt>
                <c:pt idx="19">
                  <c:v>60</c:v>
                </c:pt>
                <c:pt idx="20">
                  <c:v>69.384</c:v>
                </c:pt>
                <c:pt idx="21">
                  <c:v>247.399</c:v>
                </c:pt>
                <c:pt idx="22">
                  <c:v>110.41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221.21100000000001</c:v>
                </c:pt>
                <c:pt idx="1">
                  <c:v>215.08500000000001</c:v>
                </c:pt>
                <c:pt idx="2">
                  <c:v>233.57</c:v>
                </c:pt>
                <c:pt idx="3">
                  <c:v>232.80500000000001</c:v>
                </c:pt>
                <c:pt idx="4">
                  <c:v>234.59699999999998</c:v>
                </c:pt>
                <c:pt idx="5">
                  <c:v>249.40600000000001</c:v>
                </c:pt>
                <c:pt idx="6">
                  <c:v>4.7690000000000001</c:v>
                </c:pt>
                <c:pt idx="7">
                  <c:v>4.468</c:v>
                </c:pt>
                <c:pt idx="8">
                  <c:v>17.240000000000002</c:v>
                </c:pt>
                <c:pt idx="9">
                  <c:v>61.07</c:v>
                </c:pt>
                <c:pt idx="10">
                  <c:v>133.30199999999999</c:v>
                </c:pt>
                <c:pt idx="11">
                  <c:v>228.995</c:v>
                </c:pt>
                <c:pt idx="12">
                  <c:v>89.686000000000007</c:v>
                </c:pt>
                <c:pt idx="13">
                  <c:v>201.93299999999999</c:v>
                </c:pt>
                <c:pt idx="14">
                  <c:v>191.01500000000001</c:v>
                </c:pt>
                <c:pt idx="15">
                  <c:v>147.00400000000002</c:v>
                </c:pt>
                <c:pt idx="16">
                  <c:v>138.13</c:v>
                </c:pt>
                <c:pt idx="17">
                  <c:v>135.90100000000001</c:v>
                </c:pt>
                <c:pt idx="18">
                  <c:v>144.31799999999998</c:v>
                </c:pt>
                <c:pt idx="19">
                  <c:v>134.58099999999999</c:v>
                </c:pt>
                <c:pt idx="20">
                  <c:v>163.357</c:v>
                </c:pt>
                <c:pt idx="21">
                  <c:v>187.97</c:v>
                </c:pt>
                <c:pt idx="22">
                  <c:v>191.32400000000001</c:v>
                </c:pt>
                <c:pt idx="23">
                  <c:v>209.24699999999999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64.304000000000002</c:v>
                </c:pt>
                <c:pt idx="20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2657408"/>
        <c:axId val="172657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249.06200000000001</c:v>
                </c:pt>
                <c:pt idx="1">
                  <c:v>240.833</c:v>
                </c:pt>
                <c:pt idx="2">
                  <c:v>248.32299999999998</c:v>
                </c:pt>
                <c:pt idx="3">
                  <c:v>244.98699999999999</c:v>
                </c:pt>
                <c:pt idx="4">
                  <c:v>241.44799999999998</c:v>
                </c:pt>
                <c:pt idx="5">
                  <c:v>255.15100000000001</c:v>
                </c:pt>
                <c:pt idx="6">
                  <c:v>13.979999999999999</c:v>
                </c:pt>
                <c:pt idx="7">
                  <c:v>15.041999999999998</c:v>
                </c:pt>
                <c:pt idx="8">
                  <c:v>31.695000000000004</c:v>
                </c:pt>
                <c:pt idx="9">
                  <c:v>61.07</c:v>
                </c:pt>
                <c:pt idx="10">
                  <c:v>133.30199999999999</c:v>
                </c:pt>
                <c:pt idx="11">
                  <c:v>254.58700000000002</c:v>
                </c:pt>
                <c:pt idx="12">
                  <c:v>91.359000000000009</c:v>
                </c:pt>
                <c:pt idx="13">
                  <c:v>253.25299999999999</c:v>
                </c:pt>
                <c:pt idx="14">
                  <c:v>249.04500000000002</c:v>
                </c:pt>
                <c:pt idx="15">
                  <c:v>301.77600000000007</c:v>
                </c:pt>
                <c:pt idx="16">
                  <c:v>138.13</c:v>
                </c:pt>
                <c:pt idx="17">
                  <c:v>140.88199999999998</c:v>
                </c:pt>
                <c:pt idx="18">
                  <c:v>144.31799999999998</c:v>
                </c:pt>
                <c:pt idx="19">
                  <c:v>286.91599999999994</c:v>
                </c:pt>
                <c:pt idx="20">
                  <c:v>356.65899999999999</c:v>
                </c:pt>
                <c:pt idx="21">
                  <c:v>467.24399999999997</c:v>
                </c:pt>
                <c:pt idx="22">
                  <c:v>332.00299999999999</c:v>
                </c:pt>
                <c:pt idx="23">
                  <c:v>284.06600000000003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657408"/>
        <c:axId val="172657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</c:v>
                </c:pt>
                <c:pt idx="1">
                  <c:v>153.66</c:v>
                </c:pt>
                <c:pt idx="2">
                  <c:v>127.16</c:v>
                </c:pt>
                <c:pt idx="3">
                  <c:v>100.85</c:v>
                </c:pt>
                <c:pt idx="4">
                  <c:v>104</c:v>
                </c:pt>
                <c:pt idx="5">
                  <c:v>135.37</c:v>
                </c:pt>
                <c:pt idx="6">
                  <c:v>78.92</c:v>
                </c:pt>
                <c:pt idx="7">
                  <c:v>72.53</c:v>
                </c:pt>
                <c:pt idx="8">
                  <c:v>85</c:v>
                </c:pt>
                <c:pt idx="9">
                  <c:v>85</c:v>
                </c:pt>
                <c:pt idx="10">
                  <c:v>85</c:v>
                </c:pt>
                <c:pt idx="11">
                  <c:v>204.15</c:v>
                </c:pt>
                <c:pt idx="12">
                  <c:v>85</c:v>
                </c:pt>
                <c:pt idx="13">
                  <c:v>205.6</c:v>
                </c:pt>
                <c:pt idx="14">
                  <c:v>205.95</c:v>
                </c:pt>
                <c:pt idx="15">
                  <c:v>236</c:v>
                </c:pt>
                <c:pt idx="16">
                  <c:v>85</c:v>
                </c:pt>
                <c:pt idx="17">
                  <c:v>195.38</c:v>
                </c:pt>
                <c:pt idx="18">
                  <c:v>118.05</c:v>
                </c:pt>
                <c:pt idx="19">
                  <c:v>244.97</c:v>
                </c:pt>
                <c:pt idx="20">
                  <c:v>256.73</c:v>
                </c:pt>
                <c:pt idx="21">
                  <c:v>277</c:v>
                </c:pt>
                <c:pt idx="22">
                  <c:v>268.63</c:v>
                </c:pt>
                <c:pt idx="23">
                  <c:v>237.33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031024"/>
        <c:axId val="305030632"/>
      </c:lineChart>
      <c:catAx>
        <c:axId val="172657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657800"/>
        <c:crosses val="autoZero"/>
        <c:auto val="1"/>
        <c:lblAlgn val="ctr"/>
        <c:lblOffset val="100"/>
        <c:noMultiLvlLbl val="0"/>
      </c:catAx>
      <c:valAx>
        <c:axId val="172657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657408"/>
        <c:crosses val="autoZero"/>
        <c:crossBetween val="between"/>
      </c:valAx>
      <c:valAx>
        <c:axId val="305030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031024"/>
        <c:crosses val="max"/>
        <c:crossBetween val="between"/>
      </c:valAx>
      <c:catAx>
        <c:axId val="305031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030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249.04599999999999</v>
      </c>
      <c r="C4" s="18">
        <v>240.80600000000001</v>
      </c>
      <c r="D4" s="18">
        <v>248.31099999999998</v>
      </c>
      <c r="E4" s="18">
        <v>244.94299999999998</v>
      </c>
      <c r="F4" s="18">
        <v>241.423</v>
      </c>
      <c r="G4" s="18">
        <v>255.101</v>
      </c>
      <c r="H4" s="18">
        <v>13.98</v>
      </c>
      <c r="I4" s="18">
        <v>15.042</v>
      </c>
      <c r="J4" s="18">
        <v>31.695000000000004</v>
      </c>
      <c r="K4" s="18">
        <v>61.07</v>
      </c>
      <c r="L4" s="18">
        <v>133.30199999999999</v>
      </c>
      <c r="M4" s="18">
        <v>254.58699999999999</v>
      </c>
      <c r="N4" s="18">
        <v>91.359000000000009</v>
      </c>
      <c r="O4" s="18">
        <v>253.21800000000005</v>
      </c>
      <c r="P4" s="18">
        <v>248.995</v>
      </c>
      <c r="Q4" s="18">
        <v>301.77600000000007</v>
      </c>
      <c r="R4" s="18">
        <v>138.13</v>
      </c>
      <c r="S4" s="18">
        <v>140.88200000000001</v>
      </c>
      <c r="T4" s="18">
        <v>144.31799999999998</v>
      </c>
      <c r="U4" s="18">
        <v>286.916</v>
      </c>
      <c r="V4" s="18">
        <v>356.65899999999999</v>
      </c>
      <c r="W4" s="18">
        <v>467.24400000000003</v>
      </c>
      <c r="X4" s="18">
        <v>331.99</v>
      </c>
      <c r="Y4" s="18">
        <v>284.02300000000002</v>
      </c>
      <c r="Z4" s="19"/>
      <c r="AA4" s="20">
        <f>SUM(B4:Z4)</f>
        <v>5034.8159999999998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</v>
      </c>
      <c r="C7" s="28">
        <v>153.66</v>
      </c>
      <c r="D7" s="28">
        <v>127.16</v>
      </c>
      <c r="E7" s="28">
        <v>100.85</v>
      </c>
      <c r="F7" s="28">
        <v>104</v>
      </c>
      <c r="G7" s="28">
        <v>135.37</v>
      </c>
      <c r="H7" s="28">
        <v>78.92</v>
      </c>
      <c r="I7" s="28">
        <v>72.53</v>
      </c>
      <c r="J7" s="28">
        <v>85</v>
      </c>
      <c r="K7" s="28">
        <v>85</v>
      </c>
      <c r="L7" s="28">
        <v>85</v>
      </c>
      <c r="M7" s="28">
        <v>204.15</v>
      </c>
      <c r="N7" s="28">
        <v>85</v>
      </c>
      <c r="O7" s="28">
        <v>205.6</v>
      </c>
      <c r="P7" s="28">
        <v>205.95</v>
      </c>
      <c r="Q7" s="28">
        <v>236</v>
      </c>
      <c r="R7" s="28">
        <v>85</v>
      </c>
      <c r="S7" s="28">
        <v>195.38</v>
      </c>
      <c r="T7" s="28">
        <v>118.05</v>
      </c>
      <c r="U7" s="28">
        <v>244.97</v>
      </c>
      <c r="V7" s="28">
        <v>256.73</v>
      </c>
      <c r="W7" s="28">
        <v>277</v>
      </c>
      <c r="X7" s="28">
        <v>268.63</v>
      </c>
      <c r="Y7" s="28">
        <v>237.33</v>
      </c>
      <c r="Z7" s="29"/>
      <c r="AA7" s="30">
        <f>IF(SUM(B7:Z7)&lt;&gt;0,AVERAGEIF(B7:Z7,"&lt;&gt;"""),"")</f>
        <v>160.30333333333331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30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77.787000000000006</v>
      </c>
      <c r="R12" s="52"/>
      <c r="S12" s="52"/>
      <c r="T12" s="52"/>
      <c r="U12" s="52">
        <v>60</v>
      </c>
      <c r="V12" s="52">
        <v>69.384</v>
      </c>
      <c r="W12" s="52">
        <v>247.399</v>
      </c>
      <c r="X12" s="52">
        <v>110.41</v>
      </c>
      <c r="Y12" s="52">
        <v>60</v>
      </c>
      <c r="Z12" s="53"/>
      <c r="AA12" s="54">
        <f t="shared" si="0"/>
        <v>624.98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64.304000000000002</v>
      </c>
      <c r="V13" s="52">
        <v>100</v>
      </c>
      <c r="W13" s="52"/>
      <c r="X13" s="52"/>
      <c r="Y13" s="52"/>
      <c r="Z13" s="53"/>
      <c r="AA13" s="54">
        <f t="shared" si="0"/>
        <v>164.304</v>
      </c>
    </row>
    <row r="14" spans="1:27" ht="24.95" customHeight="1" x14ac:dyDescent="0.2">
      <c r="A14" s="55" t="s">
        <v>10</v>
      </c>
      <c r="B14" s="56">
        <v>221.21100000000001</v>
      </c>
      <c r="C14" s="57">
        <v>215.08500000000001</v>
      </c>
      <c r="D14" s="57">
        <v>233.57</v>
      </c>
      <c r="E14" s="57">
        <v>232.80500000000001</v>
      </c>
      <c r="F14" s="57">
        <v>234.59699999999998</v>
      </c>
      <c r="G14" s="57">
        <v>249.40600000000001</v>
      </c>
      <c r="H14" s="57">
        <v>4.7690000000000001</v>
      </c>
      <c r="I14" s="57">
        <v>4.468</v>
      </c>
      <c r="J14" s="57">
        <v>17.240000000000002</v>
      </c>
      <c r="K14" s="57">
        <v>61.07</v>
      </c>
      <c r="L14" s="57">
        <v>133.30199999999999</v>
      </c>
      <c r="M14" s="57">
        <v>228.995</v>
      </c>
      <c r="N14" s="57">
        <v>89.686000000000007</v>
      </c>
      <c r="O14" s="57">
        <v>201.93299999999999</v>
      </c>
      <c r="P14" s="57">
        <v>191.01500000000001</v>
      </c>
      <c r="Q14" s="57">
        <v>147.00400000000002</v>
      </c>
      <c r="R14" s="57">
        <v>138.13</v>
      </c>
      <c r="S14" s="57">
        <v>135.90100000000001</v>
      </c>
      <c r="T14" s="57">
        <v>144.31799999999998</v>
      </c>
      <c r="U14" s="57">
        <v>134.58099999999999</v>
      </c>
      <c r="V14" s="57">
        <v>163.357</v>
      </c>
      <c r="W14" s="57">
        <v>187.97</v>
      </c>
      <c r="X14" s="57">
        <v>191.32400000000001</v>
      </c>
      <c r="Y14" s="57">
        <v>209.24699999999999</v>
      </c>
      <c r="Z14" s="58"/>
      <c r="AA14" s="59">
        <f t="shared" si="0"/>
        <v>3770.983999999999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221.21100000000001</v>
      </c>
      <c r="C16" s="62">
        <f t="shared" ref="C16:Z16" si="1">IF(LEN(C$2)&gt;0,SUM(C10:C15),"")</f>
        <v>215.08500000000001</v>
      </c>
      <c r="D16" s="62">
        <f t="shared" si="1"/>
        <v>233.57</v>
      </c>
      <c r="E16" s="62">
        <f t="shared" si="1"/>
        <v>232.80500000000001</v>
      </c>
      <c r="F16" s="62">
        <f t="shared" si="1"/>
        <v>234.59699999999998</v>
      </c>
      <c r="G16" s="62">
        <f t="shared" si="1"/>
        <v>249.40600000000001</v>
      </c>
      <c r="H16" s="62">
        <f t="shared" si="1"/>
        <v>4.7690000000000001</v>
      </c>
      <c r="I16" s="62">
        <f t="shared" si="1"/>
        <v>4.468</v>
      </c>
      <c r="J16" s="62">
        <f t="shared" si="1"/>
        <v>17.240000000000002</v>
      </c>
      <c r="K16" s="62">
        <f t="shared" si="1"/>
        <v>61.07</v>
      </c>
      <c r="L16" s="62">
        <f t="shared" si="1"/>
        <v>133.30199999999999</v>
      </c>
      <c r="M16" s="62">
        <f t="shared" si="1"/>
        <v>228.995</v>
      </c>
      <c r="N16" s="62">
        <f t="shared" si="1"/>
        <v>89.686000000000007</v>
      </c>
      <c r="O16" s="62">
        <f t="shared" si="1"/>
        <v>201.93299999999999</v>
      </c>
      <c r="P16" s="62">
        <f t="shared" si="1"/>
        <v>191.01500000000001</v>
      </c>
      <c r="Q16" s="62">
        <f t="shared" si="1"/>
        <v>254.79100000000003</v>
      </c>
      <c r="R16" s="62">
        <f t="shared" si="1"/>
        <v>138.13</v>
      </c>
      <c r="S16" s="62">
        <f t="shared" si="1"/>
        <v>135.90100000000001</v>
      </c>
      <c r="T16" s="62">
        <f t="shared" si="1"/>
        <v>144.31799999999998</v>
      </c>
      <c r="U16" s="62">
        <f t="shared" si="1"/>
        <v>258.88499999999999</v>
      </c>
      <c r="V16" s="62">
        <f t="shared" si="1"/>
        <v>332.74099999999999</v>
      </c>
      <c r="W16" s="62">
        <f t="shared" si="1"/>
        <v>435.36900000000003</v>
      </c>
      <c r="X16" s="62">
        <f t="shared" si="1"/>
        <v>301.73400000000004</v>
      </c>
      <c r="Y16" s="62">
        <f t="shared" si="1"/>
        <v>269.24699999999996</v>
      </c>
      <c r="Z16" s="63" t="str">
        <f t="shared" si="1"/>
        <v/>
      </c>
      <c r="AA16" s="64">
        <f>SUM(AA10:AA15)</f>
        <v>4590.2679999999991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27.834999999999997</v>
      </c>
      <c r="C21" s="81">
        <v>25.721</v>
      </c>
      <c r="D21" s="81">
        <v>14.741</v>
      </c>
      <c r="E21" s="81">
        <v>12.138</v>
      </c>
      <c r="F21" s="81">
        <v>6.8259999999999996</v>
      </c>
      <c r="G21" s="81">
        <v>5.6950000000000003</v>
      </c>
      <c r="H21" s="81">
        <v>9.2110000000000003</v>
      </c>
      <c r="I21" s="81">
        <v>10.574</v>
      </c>
      <c r="J21" s="81">
        <v>14.455</v>
      </c>
      <c r="K21" s="81"/>
      <c r="L21" s="81"/>
      <c r="M21" s="81">
        <v>25.591999999999999</v>
      </c>
      <c r="N21" s="81">
        <v>1.673</v>
      </c>
      <c r="O21" s="81">
        <v>51.284999999999997</v>
      </c>
      <c r="P21" s="81">
        <v>57.98</v>
      </c>
      <c r="Q21" s="81">
        <v>46.984999999999999</v>
      </c>
      <c r="R21" s="81"/>
      <c r="S21" s="81">
        <v>4.9809999999999999</v>
      </c>
      <c r="T21" s="81"/>
      <c r="U21" s="81">
        <v>28.030999999999999</v>
      </c>
      <c r="V21" s="81">
        <v>23.917999999999999</v>
      </c>
      <c r="W21" s="81">
        <v>31.875</v>
      </c>
      <c r="X21" s="81">
        <v>30.256</v>
      </c>
      <c r="Y21" s="81">
        <v>14.776</v>
      </c>
      <c r="Z21" s="78"/>
      <c r="AA21" s="79">
        <f t="shared" si="2"/>
        <v>444.54800000000006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27.834999999999997</v>
      </c>
      <c r="C25" s="88">
        <f t="shared" ref="C25:Z25" si="3">IF(LEN(C$2)&gt;0,SUM(C19:C24),"")</f>
        <v>25.721</v>
      </c>
      <c r="D25" s="88">
        <f t="shared" si="3"/>
        <v>14.741</v>
      </c>
      <c r="E25" s="88">
        <f t="shared" si="3"/>
        <v>12.138</v>
      </c>
      <c r="F25" s="88">
        <f t="shared" si="3"/>
        <v>6.8259999999999996</v>
      </c>
      <c r="G25" s="88">
        <f t="shared" si="3"/>
        <v>5.6950000000000003</v>
      </c>
      <c r="H25" s="88">
        <f t="shared" si="3"/>
        <v>9.2110000000000003</v>
      </c>
      <c r="I25" s="88">
        <f t="shared" si="3"/>
        <v>10.574</v>
      </c>
      <c r="J25" s="88">
        <f t="shared" si="3"/>
        <v>14.455</v>
      </c>
      <c r="K25" s="88">
        <f t="shared" si="3"/>
        <v>0</v>
      </c>
      <c r="L25" s="88">
        <f t="shared" si="3"/>
        <v>0</v>
      </c>
      <c r="M25" s="88">
        <f t="shared" si="3"/>
        <v>25.591999999999999</v>
      </c>
      <c r="N25" s="88">
        <f t="shared" si="3"/>
        <v>1.673</v>
      </c>
      <c r="O25" s="88">
        <f t="shared" si="3"/>
        <v>51.284999999999997</v>
      </c>
      <c r="P25" s="88">
        <f t="shared" si="3"/>
        <v>57.98</v>
      </c>
      <c r="Q25" s="88">
        <f t="shared" si="3"/>
        <v>46.984999999999999</v>
      </c>
      <c r="R25" s="88">
        <f t="shared" si="3"/>
        <v>0</v>
      </c>
      <c r="S25" s="88">
        <f t="shared" si="3"/>
        <v>4.9809999999999999</v>
      </c>
      <c r="T25" s="88">
        <f t="shared" si="3"/>
        <v>0</v>
      </c>
      <c r="U25" s="88">
        <f t="shared" si="3"/>
        <v>28.030999999999999</v>
      </c>
      <c r="V25" s="88">
        <f t="shared" si="3"/>
        <v>23.917999999999999</v>
      </c>
      <c r="W25" s="88">
        <f t="shared" si="3"/>
        <v>31.875</v>
      </c>
      <c r="X25" s="88">
        <f t="shared" si="3"/>
        <v>30.256</v>
      </c>
      <c r="Y25" s="88">
        <f t="shared" si="3"/>
        <v>14.776</v>
      </c>
      <c r="Z25" s="89" t="str">
        <f t="shared" si="3"/>
        <v/>
      </c>
      <c r="AA25" s="90">
        <f>SUM(AA19:AA24)</f>
        <v>444.54800000000006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249.04599999999999</v>
      </c>
      <c r="C29" s="77">
        <v>240.80600000000001</v>
      </c>
      <c r="D29" s="77">
        <v>248.31100000000001</v>
      </c>
      <c r="E29" s="77">
        <v>244.94300000000001</v>
      </c>
      <c r="F29" s="77">
        <v>241.423</v>
      </c>
      <c r="G29" s="77">
        <v>255.101</v>
      </c>
      <c r="H29" s="77">
        <v>13.98</v>
      </c>
      <c r="I29" s="77">
        <v>15.042</v>
      </c>
      <c r="J29" s="77">
        <v>31.695</v>
      </c>
      <c r="K29" s="77">
        <v>61.07</v>
      </c>
      <c r="L29" s="77">
        <v>133.30199999999999</v>
      </c>
      <c r="M29" s="77">
        <v>254.58699999999999</v>
      </c>
      <c r="N29" s="77">
        <v>91.358999999999995</v>
      </c>
      <c r="O29" s="77">
        <v>253.21799999999999</v>
      </c>
      <c r="P29" s="77">
        <v>248.995</v>
      </c>
      <c r="Q29" s="77">
        <v>301.77600000000001</v>
      </c>
      <c r="R29" s="77">
        <v>138.13</v>
      </c>
      <c r="S29" s="77">
        <v>140.88200000000001</v>
      </c>
      <c r="T29" s="77">
        <v>144.31800000000001</v>
      </c>
      <c r="U29" s="77">
        <v>286.916</v>
      </c>
      <c r="V29" s="77">
        <v>356.65899999999999</v>
      </c>
      <c r="W29" s="77">
        <v>467.24400000000003</v>
      </c>
      <c r="X29" s="77">
        <v>331.99</v>
      </c>
      <c r="Y29" s="77">
        <v>284.02300000000002</v>
      </c>
      <c r="Z29" s="78"/>
      <c r="AA29" s="79">
        <f>SUM(B29:Z29)</f>
        <v>5034.8159999999998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249.04599999999999</v>
      </c>
      <c r="C31" s="62">
        <f t="shared" ref="C31:Z31" si="4">IF(LEN(C$2)&gt;0,SUM(C28:C30),"")</f>
        <v>240.80600000000001</v>
      </c>
      <c r="D31" s="62">
        <f t="shared" si="4"/>
        <v>248.31100000000001</v>
      </c>
      <c r="E31" s="62">
        <f t="shared" si="4"/>
        <v>244.94300000000001</v>
      </c>
      <c r="F31" s="62">
        <f t="shared" si="4"/>
        <v>241.423</v>
      </c>
      <c r="G31" s="62">
        <f t="shared" si="4"/>
        <v>255.101</v>
      </c>
      <c r="H31" s="62">
        <f t="shared" si="4"/>
        <v>13.98</v>
      </c>
      <c r="I31" s="62">
        <f t="shared" si="4"/>
        <v>15.042</v>
      </c>
      <c r="J31" s="62">
        <f t="shared" si="4"/>
        <v>31.695</v>
      </c>
      <c r="K31" s="62">
        <f t="shared" si="4"/>
        <v>61.07</v>
      </c>
      <c r="L31" s="62">
        <f t="shared" si="4"/>
        <v>133.30199999999999</v>
      </c>
      <c r="M31" s="62">
        <f t="shared" si="4"/>
        <v>254.58699999999999</v>
      </c>
      <c r="N31" s="62">
        <f t="shared" si="4"/>
        <v>91.358999999999995</v>
      </c>
      <c r="O31" s="62">
        <f t="shared" si="4"/>
        <v>253.21799999999999</v>
      </c>
      <c r="P31" s="62">
        <f t="shared" si="4"/>
        <v>248.995</v>
      </c>
      <c r="Q31" s="62">
        <f t="shared" si="4"/>
        <v>301.77600000000001</v>
      </c>
      <c r="R31" s="62">
        <f t="shared" si="4"/>
        <v>138.13</v>
      </c>
      <c r="S31" s="62">
        <f t="shared" si="4"/>
        <v>140.88200000000001</v>
      </c>
      <c r="T31" s="62">
        <f t="shared" si="4"/>
        <v>144.31800000000001</v>
      </c>
      <c r="U31" s="62">
        <f t="shared" si="4"/>
        <v>286.916</v>
      </c>
      <c r="V31" s="62">
        <f t="shared" si="4"/>
        <v>356.65899999999999</v>
      </c>
      <c r="W31" s="62">
        <f t="shared" si="4"/>
        <v>467.24400000000003</v>
      </c>
      <c r="X31" s="62">
        <f t="shared" si="4"/>
        <v>331.99</v>
      </c>
      <c r="Y31" s="62">
        <f t="shared" si="4"/>
        <v>284.02300000000002</v>
      </c>
      <c r="Z31" s="63" t="str">
        <f t="shared" si="4"/>
        <v/>
      </c>
      <c r="AA31" s="64">
        <f>SUM(AA28:AA30)</f>
        <v>5034.8159999999998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249.04600000000002</v>
      </c>
      <c r="C51" s="88">
        <f t="shared" si="10"/>
        <v>240.80600000000001</v>
      </c>
      <c r="D51" s="88">
        <f t="shared" si="10"/>
        <v>248.31099999999998</v>
      </c>
      <c r="E51" s="88">
        <f t="shared" si="10"/>
        <v>244.94300000000001</v>
      </c>
      <c r="F51" s="88">
        <f t="shared" si="10"/>
        <v>241.42299999999997</v>
      </c>
      <c r="G51" s="88">
        <f t="shared" si="10"/>
        <v>255.101</v>
      </c>
      <c r="H51" s="88">
        <f t="shared" si="10"/>
        <v>13.98</v>
      </c>
      <c r="I51" s="88">
        <f t="shared" si="10"/>
        <v>15.042</v>
      </c>
      <c r="J51" s="88">
        <f t="shared" si="10"/>
        <v>31.695</v>
      </c>
      <c r="K51" s="88">
        <f t="shared" si="10"/>
        <v>61.07</v>
      </c>
      <c r="L51" s="88">
        <f t="shared" si="10"/>
        <v>133.30199999999999</v>
      </c>
      <c r="M51" s="88">
        <f t="shared" si="10"/>
        <v>254.58699999999999</v>
      </c>
      <c r="N51" s="88">
        <f t="shared" si="10"/>
        <v>91.359000000000009</v>
      </c>
      <c r="O51" s="88">
        <f t="shared" si="10"/>
        <v>253.21799999999999</v>
      </c>
      <c r="P51" s="88">
        <f t="shared" si="10"/>
        <v>248.995</v>
      </c>
      <c r="Q51" s="88">
        <f t="shared" si="10"/>
        <v>301.77600000000001</v>
      </c>
      <c r="R51" s="88">
        <f t="shared" si="10"/>
        <v>138.13</v>
      </c>
      <c r="S51" s="88">
        <f t="shared" si="10"/>
        <v>140.88200000000001</v>
      </c>
      <c r="T51" s="88">
        <f t="shared" si="10"/>
        <v>144.31799999999998</v>
      </c>
      <c r="U51" s="88">
        <f t="shared" si="10"/>
        <v>286.916</v>
      </c>
      <c r="V51" s="88">
        <f t="shared" si="10"/>
        <v>356.65899999999999</v>
      </c>
      <c r="W51" s="88">
        <f t="shared" si="10"/>
        <v>467.24400000000003</v>
      </c>
      <c r="X51" s="88">
        <f t="shared" si="10"/>
        <v>331.99</v>
      </c>
      <c r="Y51" s="88">
        <f t="shared" si="10"/>
        <v>284.02299999999997</v>
      </c>
      <c r="Z51" s="89" t="str">
        <f t="shared" si="10"/>
        <v/>
      </c>
      <c r="AA51" s="105">
        <f>SUM(B51:Z51)</f>
        <v>5034.8159999999998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249.06200000000001</v>
      </c>
      <c r="C4" s="18">
        <v>240.833</v>
      </c>
      <c r="D4" s="18">
        <v>248.32299999999998</v>
      </c>
      <c r="E4" s="18">
        <v>244.98699999999999</v>
      </c>
      <c r="F4" s="18">
        <v>241.44799999999998</v>
      </c>
      <c r="G4" s="18">
        <v>255.15100000000001</v>
      </c>
      <c r="H4" s="18">
        <v>13.979999999999999</v>
      </c>
      <c r="I4" s="18">
        <v>15.041999999999998</v>
      </c>
      <c r="J4" s="18">
        <v>31.695000000000004</v>
      </c>
      <c r="K4" s="18">
        <v>61.07</v>
      </c>
      <c r="L4" s="18">
        <v>133.30199999999999</v>
      </c>
      <c r="M4" s="18">
        <v>254.58700000000002</v>
      </c>
      <c r="N4" s="18">
        <v>91.359000000000009</v>
      </c>
      <c r="O4" s="18">
        <v>253.25299999999999</v>
      </c>
      <c r="P4" s="18">
        <v>249.04500000000002</v>
      </c>
      <c r="Q4" s="18">
        <v>301.77600000000007</v>
      </c>
      <c r="R4" s="18">
        <v>138.13</v>
      </c>
      <c r="S4" s="18">
        <v>140.88199999999998</v>
      </c>
      <c r="T4" s="18">
        <v>144.31799999999998</v>
      </c>
      <c r="U4" s="18">
        <v>286.91599999999994</v>
      </c>
      <c r="V4" s="18">
        <v>356.65899999999999</v>
      </c>
      <c r="W4" s="18">
        <v>467.24399999999997</v>
      </c>
      <c r="X4" s="18">
        <v>332.00299999999999</v>
      </c>
      <c r="Y4" s="18">
        <v>284.06600000000003</v>
      </c>
      <c r="Z4" s="19"/>
      <c r="AA4" s="20">
        <f>SUM(B4:Z4)</f>
        <v>5035.1309999999994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</v>
      </c>
      <c r="C7" s="28">
        <v>153.66</v>
      </c>
      <c r="D7" s="28">
        <v>127.16</v>
      </c>
      <c r="E7" s="28">
        <v>100.85</v>
      </c>
      <c r="F7" s="28">
        <v>104</v>
      </c>
      <c r="G7" s="28">
        <v>135.37</v>
      </c>
      <c r="H7" s="28">
        <v>78.92</v>
      </c>
      <c r="I7" s="28">
        <v>72.53</v>
      </c>
      <c r="J7" s="28">
        <v>85</v>
      </c>
      <c r="K7" s="28">
        <v>85</v>
      </c>
      <c r="L7" s="28">
        <v>85</v>
      </c>
      <c r="M7" s="28">
        <v>204.15</v>
      </c>
      <c r="N7" s="28">
        <v>85</v>
      </c>
      <c r="O7" s="28">
        <v>205.6</v>
      </c>
      <c r="P7" s="28">
        <v>205.95</v>
      </c>
      <c r="Q7" s="28">
        <v>236</v>
      </c>
      <c r="R7" s="28">
        <v>85</v>
      </c>
      <c r="S7" s="28">
        <v>195.38</v>
      </c>
      <c r="T7" s="28">
        <v>118.05</v>
      </c>
      <c r="U7" s="28">
        <v>244.97</v>
      </c>
      <c r="V7" s="28">
        <v>256.73</v>
      </c>
      <c r="W7" s="28">
        <v>277</v>
      </c>
      <c r="X7" s="28">
        <v>268.63</v>
      </c>
      <c r="Y7" s="28">
        <v>237.33</v>
      </c>
      <c r="Z7" s="29"/>
      <c r="AA7" s="30">
        <f>IF(SUM(B7:Z7)&lt;&gt;0,AVERAGEIF(B7:Z7,"&lt;&gt;"""),"")</f>
        <v>160.30333333333331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15.645</v>
      </c>
      <c r="L12" s="52">
        <v>15.645</v>
      </c>
      <c r="M12" s="52"/>
      <c r="N12" s="52"/>
      <c r="O12" s="52"/>
      <c r="P12" s="52"/>
      <c r="Q12" s="52">
        <v>68.588999999999999</v>
      </c>
      <c r="R12" s="52">
        <v>40.286999999999999</v>
      </c>
      <c r="S12" s="52"/>
      <c r="T12" s="52">
        <v>16.902999999999999</v>
      </c>
      <c r="U12" s="52"/>
      <c r="V12" s="52"/>
      <c r="W12" s="52"/>
      <c r="X12" s="52"/>
      <c r="Y12" s="52"/>
      <c r="Z12" s="53"/>
      <c r="AA12" s="54">
        <f t="shared" si="0"/>
        <v>157.06899999999999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5.085</v>
      </c>
      <c r="I14" s="57">
        <v>6.657</v>
      </c>
      <c r="J14" s="57">
        <v>13.943</v>
      </c>
      <c r="K14" s="57">
        <v>20.741999999999997</v>
      </c>
      <c r="L14" s="57">
        <v>14.451000000000001</v>
      </c>
      <c r="M14" s="57"/>
      <c r="N14" s="57">
        <v>18.198</v>
      </c>
      <c r="O14" s="57"/>
      <c r="P14" s="57"/>
      <c r="Q14" s="57"/>
      <c r="R14" s="57">
        <v>32.842999999999996</v>
      </c>
      <c r="S14" s="57">
        <v>34</v>
      </c>
      <c r="T14" s="57">
        <v>28</v>
      </c>
      <c r="U14" s="57"/>
      <c r="V14" s="57"/>
      <c r="W14" s="57"/>
      <c r="X14" s="57"/>
      <c r="Y14" s="57"/>
      <c r="Z14" s="58"/>
      <c r="AA14" s="59">
        <f t="shared" si="0"/>
        <v>173.91899999999998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5.085</v>
      </c>
      <c r="I16" s="62">
        <f t="shared" si="1"/>
        <v>6.657</v>
      </c>
      <c r="J16" s="62">
        <f t="shared" si="1"/>
        <v>13.943</v>
      </c>
      <c r="K16" s="62">
        <f t="shared" si="1"/>
        <v>36.387</v>
      </c>
      <c r="L16" s="62">
        <f t="shared" si="1"/>
        <v>30.096</v>
      </c>
      <c r="M16" s="62">
        <f t="shared" si="1"/>
        <v>0</v>
      </c>
      <c r="N16" s="62">
        <f t="shared" si="1"/>
        <v>18.198</v>
      </c>
      <c r="O16" s="62">
        <f t="shared" si="1"/>
        <v>0</v>
      </c>
      <c r="P16" s="62">
        <f t="shared" si="1"/>
        <v>0</v>
      </c>
      <c r="Q16" s="62">
        <f t="shared" si="1"/>
        <v>68.588999999999999</v>
      </c>
      <c r="R16" s="62">
        <f t="shared" si="1"/>
        <v>73.13</v>
      </c>
      <c r="S16" s="62">
        <f t="shared" si="1"/>
        <v>34</v>
      </c>
      <c r="T16" s="62">
        <f t="shared" si="1"/>
        <v>44.902999999999999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330.98799999999994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2.0590000000000002</v>
      </c>
      <c r="C20" s="77">
        <v>1.0569999999999999</v>
      </c>
      <c r="D20" s="77">
        <v>1.0569999999999999</v>
      </c>
      <c r="E20" s="77">
        <v>1.0549999999999999</v>
      </c>
      <c r="F20" s="77">
        <v>1.0549999999999999</v>
      </c>
      <c r="G20" s="77">
        <v>1</v>
      </c>
      <c r="H20" s="77">
        <v>3.55</v>
      </c>
      <c r="I20" s="77">
        <v>3.5739999999999998</v>
      </c>
      <c r="J20" s="77">
        <v>3.09</v>
      </c>
      <c r="K20" s="77">
        <v>4.1129999999999995</v>
      </c>
      <c r="L20" s="77">
        <v>5.16</v>
      </c>
      <c r="M20" s="77">
        <v>25.158999999999999</v>
      </c>
      <c r="N20" s="77">
        <v>25.134999999999998</v>
      </c>
      <c r="O20" s="77"/>
      <c r="P20" s="77">
        <v>3.1E-2</v>
      </c>
      <c r="Q20" s="77">
        <v>15</v>
      </c>
      <c r="R20" s="77">
        <v>25.622999999999998</v>
      </c>
      <c r="S20" s="77">
        <v>5.6070000000000002</v>
      </c>
      <c r="T20" s="77">
        <v>5.5760000000000005</v>
      </c>
      <c r="U20" s="77">
        <v>25.563000000000002</v>
      </c>
      <c r="V20" s="77">
        <v>24.489000000000001</v>
      </c>
      <c r="W20" s="77">
        <v>15.03</v>
      </c>
      <c r="X20" s="77">
        <v>13.488999999999999</v>
      </c>
      <c r="Y20" s="77">
        <v>20.635999999999999</v>
      </c>
      <c r="Z20" s="78"/>
      <c r="AA20" s="79">
        <f t="shared" si="2"/>
        <v>228.108</v>
      </c>
    </row>
    <row r="21" spans="1:27" ht="24.95" customHeight="1" x14ac:dyDescent="0.2">
      <c r="A21" s="75" t="s">
        <v>16</v>
      </c>
      <c r="B21" s="80">
        <v>4.2030000000000003</v>
      </c>
      <c r="C21" s="81">
        <v>2.8759999999999999</v>
      </c>
      <c r="D21" s="81">
        <v>2.0659999999999998</v>
      </c>
      <c r="E21" s="81">
        <v>2.532</v>
      </c>
      <c r="F21" s="81">
        <v>3.2930000000000001</v>
      </c>
      <c r="G21" s="81">
        <v>7.3510000000000009</v>
      </c>
      <c r="H21" s="81">
        <v>5.3450000000000006</v>
      </c>
      <c r="I21" s="81">
        <v>4.8109999999999999</v>
      </c>
      <c r="J21" s="81">
        <v>14.661999999999999</v>
      </c>
      <c r="K21" s="81">
        <v>20.57</v>
      </c>
      <c r="L21" s="81">
        <v>16.846</v>
      </c>
      <c r="M21" s="81">
        <v>10.528</v>
      </c>
      <c r="N21" s="81">
        <v>9.1260000000000012</v>
      </c>
      <c r="O21" s="81">
        <v>12.052999999999999</v>
      </c>
      <c r="P21" s="81">
        <v>0.114</v>
      </c>
      <c r="Q21" s="81">
        <v>14.287000000000001</v>
      </c>
      <c r="R21" s="81">
        <v>20.177</v>
      </c>
      <c r="S21" s="81">
        <v>15.474999999999998</v>
      </c>
      <c r="T21" s="81">
        <v>10.039</v>
      </c>
      <c r="U21" s="81">
        <v>16.553000000000001</v>
      </c>
      <c r="V21" s="81">
        <v>20.07</v>
      </c>
      <c r="W21" s="81">
        <v>11.814000000000002</v>
      </c>
      <c r="X21" s="81">
        <v>9.6140000000000008</v>
      </c>
      <c r="Y21" s="81">
        <v>12.33</v>
      </c>
      <c r="Z21" s="78"/>
      <c r="AA21" s="79">
        <f t="shared" si="2"/>
        <v>246.73499999999999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6.2620000000000005</v>
      </c>
      <c r="C25" s="88">
        <f t="shared" si="3"/>
        <v>3.9329999999999998</v>
      </c>
      <c r="D25" s="88">
        <f t="shared" si="3"/>
        <v>3.1229999999999998</v>
      </c>
      <c r="E25" s="88">
        <f t="shared" si="3"/>
        <v>3.5869999999999997</v>
      </c>
      <c r="F25" s="88">
        <f t="shared" si="3"/>
        <v>4.3479999999999999</v>
      </c>
      <c r="G25" s="88">
        <f t="shared" si="3"/>
        <v>8.3510000000000009</v>
      </c>
      <c r="H25" s="88">
        <f t="shared" si="3"/>
        <v>8.8949999999999996</v>
      </c>
      <c r="I25" s="88">
        <f t="shared" si="3"/>
        <v>8.3849999999999998</v>
      </c>
      <c r="J25" s="88">
        <f t="shared" si="3"/>
        <v>17.751999999999999</v>
      </c>
      <c r="K25" s="88">
        <f t="shared" si="3"/>
        <v>24.683</v>
      </c>
      <c r="L25" s="88">
        <f t="shared" si="3"/>
        <v>22.006</v>
      </c>
      <c r="M25" s="88">
        <f t="shared" si="3"/>
        <v>35.686999999999998</v>
      </c>
      <c r="N25" s="88">
        <f t="shared" si="3"/>
        <v>34.260999999999996</v>
      </c>
      <c r="O25" s="88">
        <f t="shared" si="3"/>
        <v>12.052999999999999</v>
      </c>
      <c r="P25" s="88">
        <f t="shared" si="3"/>
        <v>0.14500000000000002</v>
      </c>
      <c r="Q25" s="88">
        <f t="shared" si="3"/>
        <v>29.286999999999999</v>
      </c>
      <c r="R25" s="88">
        <f t="shared" si="3"/>
        <v>45.8</v>
      </c>
      <c r="S25" s="88">
        <f t="shared" si="3"/>
        <v>21.081999999999997</v>
      </c>
      <c r="T25" s="88">
        <f t="shared" si="3"/>
        <v>15.615</v>
      </c>
      <c r="U25" s="88">
        <f t="shared" si="3"/>
        <v>42.116</v>
      </c>
      <c r="V25" s="88">
        <f t="shared" si="3"/>
        <v>44.558999999999997</v>
      </c>
      <c r="W25" s="88">
        <f t="shared" si="3"/>
        <v>26.844000000000001</v>
      </c>
      <c r="X25" s="88">
        <f t="shared" si="3"/>
        <v>23.103000000000002</v>
      </c>
      <c r="Y25" s="88">
        <f t="shared" si="3"/>
        <v>32.966000000000001</v>
      </c>
      <c r="Z25" s="89">
        <f t="shared" si="3"/>
        <v>0</v>
      </c>
      <c r="AA25" s="90">
        <f t="shared" si="3"/>
        <v>474.84299999999996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6.2619999999999996</v>
      </c>
      <c r="C29" s="77">
        <v>3.9329999999999998</v>
      </c>
      <c r="D29" s="77">
        <v>3.1230000000000002</v>
      </c>
      <c r="E29" s="77">
        <v>3.5870000000000002</v>
      </c>
      <c r="F29" s="77">
        <v>4.3479999999999999</v>
      </c>
      <c r="G29" s="77">
        <v>8.3510000000000009</v>
      </c>
      <c r="H29" s="77">
        <v>13.98</v>
      </c>
      <c r="I29" s="77">
        <v>15.042</v>
      </c>
      <c r="J29" s="77">
        <v>31.695</v>
      </c>
      <c r="K29" s="77">
        <v>61.07</v>
      </c>
      <c r="L29" s="77">
        <v>52.101999999999997</v>
      </c>
      <c r="M29" s="77">
        <v>35.686999999999998</v>
      </c>
      <c r="N29" s="77">
        <v>52.459000000000003</v>
      </c>
      <c r="O29" s="77">
        <v>12.053000000000001</v>
      </c>
      <c r="P29" s="77">
        <v>0.14499999999999999</v>
      </c>
      <c r="Q29" s="77">
        <v>97.876000000000005</v>
      </c>
      <c r="R29" s="77">
        <v>118.93</v>
      </c>
      <c r="S29" s="77">
        <v>55.082000000000001</v>
      </c>
      <c r="T29" s="77">
        <v>60.518000000000001</v>
      </c>
      <c r="U29" s="77">
        <v>42.116</v>
      </c>
      <c r="V29" s="77">
        <v>44.558999999999997</v>
      </c>
      <c r="W29" s="77">
        <v>26.844000000000001</v>
      </c>
      <c r="X29" s="77">
        <v>23.103000000000002</v>
      </c>
      <c r="Y29" s="77">
        <v>32.966000000000001</v>
      </c>
      <c r="Z29" s="78"/>
      <c r="AA29" s="79">
        <f>SUM(B29:Z29)</f>
        <v>805.83100000000002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6.2619999999999996</v>
      </c>
      <c r="C31" s="62">
        <f t="shared" si="4"/>
        <v>3.9329999999999998</v>
      </c>
      <c r="D31" s="62">
        <f t="shared" si="4"/>
        <v>3.1230000000000002</v>
      </c>
      <c r="E31" s="62">
        <f t="shared" si="4"/>
        <v>3.5870000000000002</v>
      </c>
      <c r="F31" s="62">
        <f t="shared" si="4"/>
        <v>4.3479999999999999</v>
      </c>
      <c r="G31" s="62">
        <f t="shared" si="4"/>
        <v>8.3510000000000009</v>
      </c>
      <c r="H31" s="62">
        <f t="shared" si="4"/>
        <v>13.98</v>
      </c>
      <c r="I31" s="62">
        <f t="shared" si="4"/>
        <v>15.042</v>
      </c>
      <c r="J31" s="62">
        <f t="shared" si="4"/>
        <v>31.695</v>
      </c>
      <c r="K31" s="62">
        <f t="shared" si="4"/>
        <v>61.07</v>
      </c>
      <c r="L31" s="62">
        <f t="shared" si="4"/>
        <v>52.101999999999997</v>
      </c>
      <c r="M31" s="62">
        <f t="shared" si="4"/>
        <v>35.686999999999998</v>
      </c>
      <c r="N31" s="62">
        <f t="shared" si="4"/>
        <v>52.459000000000003</v>
      </c>
      <c r="O31" s="62">
        <f t="shared" si="4"/>
        <v>12.053000000000001</v>
      </c>
      <c r="P31" s="62">
        <f t="shared" si="4"/>
        <v>0.14499999999999999</v>
      </c>
      <c r="Q31" s="62">
        <f t="shared" si="4"/>
        <v>97.876000000000005</v>
      </c>
      <c r="R31" s="62">
        <f t="shared" si="4"/>
        <v>118.93</v>
      </c>
      <c r="S31" s="62">
        <f t="shared" si="4"/>
        <v>55.082000000000001</v>
      </c>
      <c r="T31" s="62">
        <f t="shared" si="4"/>
        <v>60.518000000000001</v>
      </c>
      <c r="U31" s="62">
        <f t="shared" si="4"/>
        <v>42.116</v>
      </c>
      <c r="V31" s="62">
        <f t="shared" si="4"/>
        <v>44.558999999999997</v>
      </c>
      <c r="W31" s="62">
        <f t="shared" si="4"/>
        <v>26.844000000000001</v>
      </c>
      <c r="X31" s="62">
        <f t="shared" si="4"/>
        <v>23.103000000000002</v>
      </c>
      <c r="Y31" s="62">
        <f t="shared" si="4"/>
        <v>32.966000000000001</v>
      </c>
      <c r="Z31" s="63">
        <f t="shared" si="4"/>
        <v>0</v>
      </c>
      <c r="AA31" s="64">
        <f t="shared" si="4"/>
        <v>805.83100000000002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242.8</v>
      </c>
      <c r="C38" s="99">
        <v>236.9</v>
      </c>
      <c r="D38" s="99">
        <v>245.2</v>
      </c>
      <c r="E38" s="99">
        <v>241.4</v>
      </c>
      <c r="F38" s="99">
        <v>237.1</v>
      </c>
      <c r="G38" s="99">
        <v>246.8</v>
      </c>
      <c r="H38" s="99"/>
      <c r="I38" s="99"/>
      <c r="J38" s="99"/>
      <c r="K38" s="99"/>
      <c r="L38" s="99">
        <v>81.2</v>
      </c>
      <c r="M38" s="99">
        <v>218.9</v>
      </c>
      <c r="N38" s="99">
        <v>38.9</v>
      </c>
      <c r="O38" s="99">
        <v>241.2</v>
      </c>
      <c r="P38" s="99">
        <v>248.9</v>
      </c>
      <c r="Q38" s="99">
        <v>203.9</v>
      </c>
      <c r="R38" s="99">
        <v>19.2</v>
      </c>
      <c r="S38" s="99">
        <v>85.8</v>
      </c>
      <c r="T38" s="99">
        <v>83.8</v>
      </c>
      <c r="U38" s="99">
        <v>244.8</v>
      </c>
      <c r="V38" s="99">
        <v>312.10000000000002</v>
      </c>
      <c r="W38" s="99">
        <v>440.4</v>
      </c>
      <c r="X38" s="99">
        <v>308.89999999999998</v>
      </c>
      <c r="Y38" s="99">
        <v>251.1</v>
      </c>
      <c r="Z38" s="100"/>
      <c r="AA38" s="79">
        <f t="shared" si="5"/>
        <v>4229.3000000000011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242.8</v>
      </c>
      <c r="C39" s="88">
        <f t="shared" si="6"/>
        <v>236.9</v>
      </c>
      <c r="D39" s="88">
        <f t="shared" si="6"/>
        <v>245.2</v>
      </c>
      <c r="E39" s="88">
        <f t="shared" si="6"/>
        <v>241.4</v>
      </c>
      <c r="F39" s="88">
        <f t="shared" si="6"/>
        <v>237.1</v>
      </c>
      <c r="G39" s="88">
        <f t="shared" si="6"/>
        <v>246.8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81.2</v>
      </c>
      <c r="M39" s="88">
        <f t="shared" si="6"/>
        <v>218.9</v>
      </c>
      <c r="N39" s="88">
        <f t="shared" si="6"/>
        <v>38.9</v>
      </c>
      <c r="O39" s="88">
        <f t="shared" si="6"/>
        <v>241.2</v>
      </c>
      <c r="P39" s="88">
        <f t="shared" si="6"/>
        <v>248.9</v>
      </c>
      <c r="Q39" s="88">
        <f t="shared" si="6"/>
        <v>203.9</v>
      </c>
      <c r="R39" s="88">
        <f t="shared" si="6"/>
        <v>19.2</v>
      </c>
      <c r="S39" s="88">
        <f t="shared" si="6"/>
        <v>85.8</v>
      </c>
      <c r="T39" s="88">
        <f t="shared" si="6"/>
        <v>83.8</v>
      </c>
      <c r="U39" s="88">
        <f t="shared" si="6"/>
        <v>244.8</v>
      </c>
      <c r="V39" s="88">
        <f t="shared" si="6"/>
        <v>312.10000000000002</v>
      </c>
      <c r="W39" s="88">
        <f t="shared" si="6"/>
        <v>440.4</v>
      </c>
      <c r="X39" s="88">
        <f t="shared" si="6"/>
        <v>308.89999999999998</v>
      </c>
      <c r="Y39" s="88">
        <f t="shared" si="6"/>
        <v>251.1</v>
      </c>
      <c r="Z39" s="89">
        <f t="shared" si="6"/>
        <v>0</v>
      </c>
      <c r="AA39" s="90">
        <f t="shared" si="5"/>
        <v>4229.3000000000011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242.8</v>
      </c>
      <c r="C46" s="99">
        <v>236.9</v>
      </c>
      <c r="D46" s="99">
        <v>245.2</v>
      </c>
      <c r="E46" s="99">
        <v>241.4</v>
      </c>
      <c r="F46" s="99">
        <v>237.1</v>
      </c>
      <c r="G46" s="99">
        <v>246.8</v>
      </c>
      <c r="H46" s="99"/>
      <c r="I46" s="99"/>
      <c r="J46" s="99"/>
      <c r="K46" s="99"/>
      <c r="L46" s="99">
        <v>81.2</v>
      </c>
      <c r="M46" s="99">
        <v>218.9</v>
      </c>
      <c r="N46" s="99">
        <v>38.9</v>
      </c>
      <c r="O46" s="99">
        <v>241.2</v>
      </c>
      <c r="P46" s="99">
        <v>248.9</v>
      </c>
      <c r="Q46" s="99">
        <v>203.9</v>
      </c>
      <c r="R46" s="99">
        <v>19.2</v>
      </c>
      <c r="S46" s="99">
        <v>85.8</v>
      </c>
      <c r="T46" s="99">
        <v>83.8</v>
      </c>
      <c r="U46" s="99">
        <v>244.8</v>
      </c>
      <c r="V46" s="99">
        <v>312.10000000000002</v>
      </c>
      <c r="W46" s="99">
        <v>440.4</v>
      </c>
      <c r="X46" s="99">
        <v>308.89999999999998</v>
      </c>
      <c r="Y46" s="99">
        <v>251.1</v>
      </c>
      <c r="Z46" s="100"/>
      <c r="AA46" s="79">
        <f t="shared" si="7"/>
        <v>4229.3000000000011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242.8</v>
      </c>
      <c r="C48" s="88">
        <f t="shared" ref="C48:Z48" si="8">SUM(C42:C47)</f>
        <v>236.9</v>
      </c>
      <c r="D48" s="88">
        <f t="shared" si="8"/>
        <v>245.2</v>
      </c>
      <c r="E48" s="88">
        <f t="shared" si="8"/>
        <v>241.4</v>
      </c>
      <c r="F48" s="88">
        <f t="shared" si="8"/>
        <v>237.1</v>
      </c>
      <c r="G48" s="88">
        <f t="shared" si="8"/>
        <v>246.8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81.2</v>
      </c>
      <c r="M48" s="88">
        <f t="shared" si="8"/>
        <v>218.9</v>
      </c>
      <c r="N48" s="88">
        <f t="shared" si="8"/>
        <v>38.9</v>
      </c>
      <c r="O48" s="88">
        <f t="shared" si="8"/>
        <v>241.2</v>
      </c>
      <c r="P48" s="88">
        <f t="shared" si="8"/>
        <v>248.9</v>
      </c>
      <c r="Q48" s="88">
        <f t="shared" si="8"/>
        <v>203.9</v>
      </c>
      <c r="R48" s="88">
        <f t="shared" si="8"/>
        <v>19.2</v>
      </c>
      <c r="S48" s="88">
        <f t="shared" si="8"/>
        <v>85.8</v>
      </c>
      <c r="T48" s="88">
        <f t="shared" si="8"/>
        <v>83.8</v>
      </c>
      <c r="U48" s="88">
        <f t="shared" si="8"/>
        <v>244.8</v>
      </c>
      <c r="V48" s="88">
        <f t="shared" si="8"/>
        <v>312.10000000000002</v>
      </c>
      <c r="W48" s="88">
        <f t="shared" si="8"/>
        <v>440.4</v>
      </c>
      <c r="X48" s="88">
        <f t="shared" si="8"/>
        <v>308.89999999999998</v>
      </c>
      <c r="Y48" s="88">
        <f t="shared" si="8"/>
        <v>251.1</v>
      </c>
      <c r="Z48" s="89">
        <f t="shared" si="8"/>
        <v>0</v>
      </c>
      <c r="AA48" s="90">
        <f t="shared" si="7"/>
        <v>4229.3000000000011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249.06200000000001</v>
      </c>
      <c r="C51" s="88">
        <f t="shared" si="10"/>
        <v>240.833</v>
      </c>
      <c r="D51" s="88">
        <f t="shared" si="10"/>
        <v>248.32299999999998</v>
      </c>
      <c r="E51" s="88">
        <f t="shared" si="10"/>
        <v>244.98699999999999</v>
      </c>
      <c r="F51" s="88">
        <f t="shared" si="10"/>
        <v>241.44800000000001</v>
      </c>
      <c r="G51" s="88">
        <f t="shared" si="10"/>
        <v>255.15100000000001</v>
      </c>
      <c r="H51" s="88">
        <f t="shared" si="10"/>
        <v>13.98</v>
      </c>
      <c r="I51" s="88">
        <f t="shared" si="10"/>
        <v>15.042</v>
      </c>
      <c r="J51" s="88">
        <f t="shared" si="10"/>
        <v>31.695</v>
      </c>
      <c r="K51" s="88">
        <f t="shared" si="10"/>
        <v>61.07</v>
      </c>
      <c r="L51" s="88">
        <f t="shared" si="10"/>
        <v>133.30200000000002</v>
      </c>
      <c r="M51" s="88">
        <f t="shared" si="10"/>
        <v>254.58699999999999</v>
      </c>
      <c r="N51" s="88">
        <f t="shared" si="10"/>
        <v>91.358999999999995</v>
      </c>
      <c r="O51" s="88">
        <f t="shared" si="10"/>
        <v>253.25299999999999</v>
      </c>
      <c r="P51" s="88">
        <f t="shared" si="10"/>
        <v>249.04500000000002</v>
      </c>
      <c r="Q51" s="88">
        <f t="shared" si="10"/>
        <v>301.77600000000001</v>
      </c>
      <c r="R51" s="88">
        <f t="shared" si="10"/>
        <v>138.13</v>
      </c>
      <c r="S51" s="88">
        <f t="shared" si="10"/>
        <v>140.88200000000001</v>
      </c>
      <c r="T51" s="88">
        <f t="shared" si="10"/>
        <v>144.31799999999998</v>
      </c>
      <c r="U51" s="88">
        <f t="shared" si="10"/>
        <v>286.916</v>
      </c>
      <c r="V51" s="88">
        <f t="shared" si="10"/>
        <v>356.65899999999999</v>
      </c>
      <c r="W51" s="88">
        <f t="shared" si="10"/>
        <v>467.24399999999997</v>
      </c>
      <c r="X51" s="88">
        <f t="shared" si="10"/>
        <v>332.00299999999999</v>
      </c>
      <c r="Y51" s="88">
        <f t="shared" si="10"/>
        <v>284.06599999999997</v>
      </c>
      <c r="Z51" s="89">
        <f t="shared" si="10"/>
        <v>0</v>
      </c>
      <c r="AA51" s="105">
        <f>SUM(B51:Z51)</f>
        <v>5035.1310000000003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242.8</v>
      </c>
      <c r="C4" s="18">
        <v>236.9</v>
      </c>
      <c r="D4" s="18">
        <v>245.2</v>
      </c>
      <c r="E4" s="18">
        <v>241.4</v>
      </c>
      <c r="F4" s="18">
        <v>237.1</v>
      </c>
      <c r="G4" s="18">
        <v>246.8</v>
      </c>
      <c r="H4" s="18"/>
      <c r="I4" s="18"/>
      <c r="J4" s="18"/>
      <c r="K4" s="18"/>
      <c r="L4" s="18">
        <v>81.2</v>
      </c>
      <c r="M4" s="18">
        <v>218.9</v>
      </c>
      <c r="N4" s="18">
        <v>38.9</v>
      </c>
      <c r="O4" s="18">
        <v>241.2</v>
      </c>
      <c r="P4" s="18">
        <v>248.9</v>
      </c>
      <c r="Q4" s="18">
        <v>203.9</v>
      </c>
      <c r="R4" s="18">
        <v>19.2</v>
      </c>
      <c r="S4" s="18">
        <v>85.8</v>
      </c>
      <c r="T4" s="18">
        <v>83.8</v>
      </c>
      <c r="U4" s="18">
        <v>244.8</v>
      </c>
      <c r="V4" s="18">
        <v>312.10000000000002</v>
      </c>
      <c r="W4" s="18">
        <v>440.4</v>
      </c>
      <c r="X4" s="18">
        <v>308.89999999999998</v>
      </c>
      <c r="Y4" s="18">
        <v>251.1</v>
      </c>
      <c r="Z4" s="19"/>
      <c r="AA4" s="112">
        <f>SUM(B4:Z4)</f>
        <v>4229.3000000000011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200</v>
      </c>
      <c r="C7" s="118">
        <v>153.66</v>
      </c>
      <c r="D7" s="118">
        <v>127.16</v>
      </c>
      <c r="E7" s="118">
        <v>100.85</v>
      </c>
      <c r="F7" s="118">
        <v>104</v>
      </c>
      <c r="G7" s="118">
        <v>135.37</v>
      </c>
      <c r="H7" s="118">
        <v>78.92</v>
      </c>
      <c r="I7" s="118">
        <v>72.53</v>
      </c>
      <c r="J7" s="118">
        <v>85</v>
      </c>
      <c r="K7" s="118">
        <v>85</v>
      </c>
      <c r="L7" s="118">
        <v>85</v>
      </c>
      <c r="M7" s="118">
        <v>204.15</v>
      </c>
      <c r="N7" s="118">
        <v>85</v>
      </c>
      <c r="O7" s="118">
        <v>205.6</v>
      </c>
      <c r="P7" s="118">
        <v>205.95</v>
      </c>
      <c r="Q7" s="118">
        <v>236</v>
      </c>
      <c r="R7" s="118">
        <v>85</v>
      </c>
      <c r="S7" s="118">
        <v>195.38</v>
      </c>
      <c r="T7" s="118">
        <v>118.05</v>
      </c>
      <c r="U7" s="118">
        <v>244.97</v>
      </c>
      <c r="V7" s="118">
        <v>256.73</v>
      </c>
      <c r="W7" s="118">
        <v>277</v>
      </c>
      <c r="X7" s="118">
        <v>268.63</v>
      </c>
      <c r="Y7" s="118">
        <v>237.33</v>
      </c>
      <c r="Z7" s="119"/>
      <c r="AA7" s="120">
        <f>IF(SUM(B7:Z7)&lt;&gt;0,AVERAGEIF(B7:Z7,"&lt;&gt;"""),"")</f>
        <v>160.30333333333331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242.8</v>
      </c>
      <c r="C23" s="134">
        <v>236.9</v>
      </c>
      <c r="D23" s="134">
        <v>245.2</v>
      </c>
      <c r="E23" s="134">
        <v>241.4</v>
      </c>
      <c r="F23" s="134">
        <v>237.1</v>
      </c>
      <c r="G23" s="134">
        <v>246.8</v>
      </c>
      <c r="H23" s="134"/>
      <c r="I23" s="134"/>
      <c r="J23" s="134"/>
      <c r="K23" s="134"/>
      <c r="L23" s="134">
        <v>81.2</v>
      </c>
      <c r="M23" s="134">
        <v>218.9</v>
      </c>
      <c r="N23" s="134">
        <v>38.9</v>
      </c>
      <c r="O23" s="134">
        <v>241.2</v>
      </c>
      <c r="P23" s="134">
        <v>248.9</v>
      </c>
      <c r="Q23" s="134">
        <v>203.9</v>
      </c>
      <c r="R23" s="134">
        <v>19.2</v>
      </c>
      <c r="S23" s="134">
        <v>85.8</v>
      </c>
      <c r="T23" s="134">
        <v>83.8</v>
      </c>
      <c r="U23" s="134">
        <v>244.8</v>
      </c>
      <c r="V23" s="134">
        <v>312.10000000000002</v>
      </c>
      <c r="W23" s="134">
        <v>440.4</v>
      </c>
      <c r="X23" s="134">
        <v>308.89999999999998</v>
      </c>
      <c r="Y23" s="134">
        <v>251.1</v>
      </c>
      <c r="Z23" s="132"/>
      <c r="AA23" s="133">
        <f t="shared" si="2"/>
        <v>4229.3000000000011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242.8</v>
      </c>
      <c r="C24" s="136">
        <f t="shared" si="3"/>
        <v>236.9</v>
      </c>
      <c r="D24" s="136">
        <f t="shared" si="3"/>
        <v>245.2</v>
      </c>
      <c r="E24" s="136">
        <f t="shared" si="3"/>
        <v>241.4</v>
      </c>
      <c r="F24" s="136">
        <f t="shared" si="3"/>
        <v>237.1</v>
      </c>
      <c r="G24" s="136">
        <f t="shared" si="3"/>
        <v>246.8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81.2</v>
      </c>
      <c r="M24" s="136">
        <f t="shared" si="3"/>
        <v>218.9</v>
      </c>
      <c r="N24" s="136">
        <f t="shared" si="3"/>
        <v>38.9</v>
      </c>
      <c r="O24" s="136">
        <f t="shared" si="3"/>
        <v>241.2</v>
      </c>
      <c r="P24" s="136">
        <f t="shared" si="3"/>
        <v>248.9</v>
      </c>
      <c r="Q24" s="136">
        <f t="shared" si="3"/>
        <v>203.9</v>
      </c>
      <c r="R24" s="136">
        <f t="shared" si="3"/>
        <v>19.2</v>
      </c>
      <c r="S24" s="136">
        <f t="shared" si="3"/>
        <v>85.8</v>
      </c>
      <c r="T24" s="136">
        <f t="shared" si="3"/>
        <v>83.8</v>
      </c>
      <c r="U24" s="136">
        <f t="shared" si="3"/>
        <v>244.8</v>
      </c>
      <c r="V24" s="136">
        <f t="shared" si="3"/>
        <v>312.10000000000002</v>
      </c>
      <c r="W24" s="136">
        <f t="shared" si="3"/>
        <v>440.4</v>
      </c>
      <c r="X24" s="136">
        <f t="shared" si="3"/>
        <v>308.89999999999998</v>
      </c>
      <c r="Y24" s="136">
        <f t="shared" si="3"/>
        <v>251.1</v>
      </c>
      <c r="Z24" s="137" t="str">
        <f t="shared" si="3"/>
        <v/>
      </c>
      <c r="AA24" s="90">
        <f t="shared" si="2"/>
        <v>4229.3000000000011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2022-11-26T14:23:09Z</dcterms:created>
  <dcterms:modified xsi:type="dcterms:W3CDTF">2022-11-26T14:23:09Z</dcterms:modified>
</cp:coreProperties>
</file>