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<sst xmlns="http://schemas.openxmlformats.org/spreadsheetml/2006/main" count="117" uniqueCount="53">
  <si>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25/11/2022 17:24:27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</si>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</sst>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34.481999999999999</c:v>
                </c:pt>
                <c:pt idx="1">
                  <c:v>50</c:v>
                </c:pt>
                <c:pt idx="2">
                  <c:v>120</c:v>
                </c:pt>
                <c:pt idx="8">
                  <c:v>19.087</c:v>
                </c:pt>
                <c:pt idx="9">
                  <c:v>47.051000000000002</c:v>
                </c:pt>
                <c:pt idx="10">
                  <c:v>62.960999999999999</c:v>
                </c:pt>
                <c:pt idx="11">
                  <c:v>75.353999999999999</c:v>
                </c:pt>
                <c:pt idx="12">
                  <c:v>64.521000000000001</c:v>
                </c:pt>
                <c:pt idx="13">
                  <c:v>248</c:v>
                </c:pt>
                <c:pt idx="14">
                  <c:v>62</c:v>
                </c:pt>
                <c:pt idx="16">
                  <c:v>11</c:v>
                </c:pt>
                <c:pt idx="17">
                  <c:v>17</c:v>
                </c:pt>
                <c:pt idx="18">
                  <c:v>18.024999999999999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</c:v>
                </c:pt>
                <c:pt idx="1">
                  <c:v>3.5110000000000001</c:v>
                </c:pt>
                <c:pt idx="2">
                  <c:v>2.4979999999999998</c:v>
                </c:pt>
                <c:pt idx="3">
                  <c:v>6.6020000000000003</c:v>
                </c:pt>
                <c:pt idx="4">
                  <c:v>11.455</c:v>
                </c:pt>
                <c:pt idx="5">
                  <c:v>16.510999999999999</c:v>
                </c:pt>
                <c:pt idx="6">
                  <c:v>15.692</c:v>
                </c:pt>
                <c:pt idx="7">
                  <c:v>4.0390000000000006</c:v>
                </c:pt>
                <c:pt idx="8">
                  <c:v>1.8109999999999999</c:v>
                </c:pt>
                <c:pt idx="9">
                  <c:v>1.21</c:v>
                </c:pt>
                <c:pt idx="10">
                  <c:v>1.7430000000000001</c:v>
                </c:pt>
                <c:pt idx="11">
                  <c:v>2.2800000000000002</c:v>
                </c:pt>
                <c:pt idx="12">
                  <c:v>2.6930000000000001</c:v>
                </c:pt>
                <c:pt idx="13">
                  <c:v>7.8760000000000003</c:v>
                </c:pt>
                <c:pt idx="14">
                  <c:v>16.197000000000003</c:v>
                </c:pt>
                <c:pt idx="15">
                  <c:v>16.484000000000002</c:v>
                </c:pt>
                <c:pt idx="16">
                  <c:v>19.686</c:v>
                </c:pt>
                <c:pt idx="17">
                  <c:v>31.482999999999997</c:v>
                </c:pt>
                <c:pt idx="18">
                  <c:v>44.735999999999997</c:v>
                </c:pt>
                <c:pt idx="19">
                  <c:v>20.803999999999998</c:v>
                </c:pt>
                <c:pt idx="20">
                  <c:v>32.074999999999996</c:v>
                </c:pt>
                <c:pt idx="21">
                  <c:v>27.332999999999998</c:v>
                </c:pt>
                <c:pt idx="22">
                  <c:v>18.271999999999998</c:v>
                </c:pt>
                <c:pt idx="23">
                  <c:v>12.259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90</c:v>
                </c:pt>
                <c:pt idx="15">
                  <c:v>195</c:v>
                </c:pt>
                <c:pt idx="16">
                  <c:v>221</c:v>
                </c:pt>
                <c:pt idx="17">
                  <c:v>128.70400000000001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200568"/>
        <c:axId val="309200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35.881999999999998</c:v>
                </c:pt>
                <c:pt idx="1">
                  <c:v>53.560999999999993</c:v>
                </c:pt>
                <c:pt idx="2">
                  <c:v>147.06299999999999</c:v>
                </c:pt>
                <c:pt idx="3">
                  <c:v>30.027000000000001</c:v>
                </c:pt>
                <c:pt idx="4">
                  <c:v>33.57</c:v>
                </c:pt>
                <c:pt idx="5">
                  <c:v>56.154000000000003</c:v>
                </c:pt>
                <c:pt idx="6">
                  <c:v>51.342000000000006</c:v>
                </c:pt>
                <c:pt idx="7">
                  <c:v>17.087999999999997</c:v>
                </c:pt>
                <c:pt idx="8">
                  <c:v>31.584999999999997</c:v>
                </c:pt>
                <c:pt idx="9">
                  <c:v>51.533000000000008</c:v>
                </c:pt>
                <c:pt idx="10">
                  <c:v>64.704000000000008</c:v>
                </c:pt>
                <c:pt idx="11">
                  <c:v>77.633999999999986</c:v>
                </c:pt>
                <c:pt idx="12">
                  <c:v>67.214000000000013</c:v>
                </c:pt>
                <c:pt idx="13">
                  <c:v>288.97899999999998</c:v>
                </c:pt>
                <c:pt idx="14">
                  <c:v>172.41</c:v>
                </c:pt>
                <c:pt idx="15">
                  <c:v>217.81800000000004</c:v>
                </c:pt>
                <c:pt idx="16">
                  <c:v>266.84200000000004</c:v>
                </c:pt>
                <c:pt idx="17">
                  <c:v>193.35400000000001</c:v>
                </c:pt>
                <c:pt idx="18">
                  <c:v>83.660999999999987</c:v>
                </c:pt>
                <c:pt idx="19">
                  <c:v>32.747999999999998</c:v>
                </c:pt>
                <c:pt idx="20">
                  <c:v>40.977000000000004</c:v>
                </c:pt>
                <c:pt idx="21">
                  <c:v>35.567</c:v>
                </c:pt>
                <c:pt idx="22">
                  <c:v>31.065999999999999</c:v>
                </c:pt>
                <c:pt idx="23">
                  <c:v>65.731000000000009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200568"/>
        <c:axId val="309200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230.29</c:v>
                </c:pt>
                <c:pt idx="1">
                  <c:v>272.39999999999998</c:v>
                </c:pt>
                <c:pt idx="2">
                  <c:v>248.03</c:v>
                </c:pt>
                <c:pt idx="3">
                  <c:v>229.1</c:v>
                </c:pt>
                <c:pt idx="4">
                  <c:v>219.65</c:v>
                </c:pt>
                <c:pt idx="5">
                  <c:v>229.1</c:v>
                </c:pt>
                <c:pt idx="6">
                  <c:v>260.2</c:v>
                </c:pt>
                <c:pt idx="7">
                  <c:v>182.57</c:v>
                </c:pt>
                <c:pt idx="8">
                  <c:v>243.14</c:v>
                </c:pt>
                <c:pt idx="9">
                  <c:v>248.38</c:v>
                </c:pt>
                <c:pt idx="10">
                  <c:v>251</c:v>
                </c:pt>
                <c:pt idx="11">
                  <c:v>248.52</c:v>
                </c:pt>
                <c:pt idx="12">
                  <c:v>244.99</c:v>
                </c:pt>
                <c:pt idx="13">
                  <c:v>253</c:v>
                </c:pt>
                <c:pt idx="14">
                  <c:v>259</c:v>
                </c:pt>
                <c:pt idx="15">
                  <c:v>259.99</c:v>
                </c:pt>
                <c:pt idx="16">
                  <c:v>278.2</c:v>
                </c:pt>
                <c:pt idx="17">
                  <c:v>302.20999999999998</c:v>
                </c:pt>
                <c:pt idx="18">
                  <c:v>291</c:v>
                </c:pt>
                <c:pt idx="19">
                  <c:v>214.45</c:v>
                </c:pt>
                <c:pt idx="20">
                  <c:v>181.5</c:v>
                </c:pt>
                <c:pt idx="21">
                  <c:v>215.14</c:v>
                </c:pt>
                <c:pt idx="22">
                  <c:v>194.5</c:v>
                </c:pt>
                <c:pt idx="23">
                  <c:v>198.79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493368"/>
        <c:axId val="180492976"/>
      </c:lineChart>
      <c:catAx>
        <c:axId val="30920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200960"/>
        <c:crosses val="autoZero"/>
        <c:auto val="1"/>
        <c:lblAlgn val="ctr"/>
        <c:lblOffset val="100"/>
        <c:noMultiLvlLbl val="0"/>
      </c:catAx>
      <c:valAx>
        <c:axId val="30920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200568"/>
        <c:crosses val="autoZero"/>
        <c:crossBetween val="between"/>
      </c:valAx>
      <c:valAx>
        <c:axId val="180492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493368"/>
        <c:crosses val="max"/>
        <c:crossBetween val="between"/>
      </c:valAx>
      <c:catAx>
        <c:axId val="180493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49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35.881999999999998</v>
      </c>
      <c r="C4" s="18">
        <v>53.511000000000003</v>
      </c>
      <c r="D4" s="18">
        <v>147.09300000000002</v>
      </c>
      <c r="E4" s="18">
        <v>30.024000000000001</v>
      </c>
      <c r="F4" s="18">
        <v>33.605000000000004</v>
      </c>
      <c r="G4" s="18">
        <v>56.194999999999993</v>
      </c>
      <c r="H4" s="18">
        <v>51.32</v>
      </c>
      <c r="I4" s="18">
        <v>17.088000000000001</v>
      </c>
      <c r="J4" s="18">
        <v>31.585000000000001</v>
      </c>
      <c r="K4" s="18">
        <v>51.533000000000001</v>
      </c>
      <c r="L4" s="18">
        <v>64.704000000000008</v>
      </c>
      <c r="M4" s="18">
        <v>77.634</v>
      </c>
      <c r="N4" s="18">
        <v>67.213999999999999</v>
      </c>
      <c r="O4" s="18">
        <v>289.02600000000001</v>
      </c>
      <c r="P4" s="18">
        <v>172.37</v>
      </c>
      <c r="Q4" s="18">
        <v>217.78300000000002</v>
      </c>
      <c r="R4" s="18">
        <v>266.87100000000004</v>
      </c>
      <c r="S4" s="18">
        <v>193.31200000000001</v>
      </c>
      <c r="T4" s="18">
        <v>83.641000000000005</v>
      </c>
      <c r="U4" s="18">
        <v>32.748000000000005</v>
      </c>
      <c r="V4" s="18">
        <v>40.976999999999997</v>
      </c>
      <c r="W4" s="18">
        <v>35.567</v>
      </c>
      <c r="X4" s="18">
        <v>31.065999999999999</v>
      </c>
      <c r="Y4" s="18">
        <v>65.748000000000005</v>
      </c>
      <c r="Z4" s="19"/>
      <c r="AA4" s="20">
        <f>SUM(B4:Z4)</f>
        <v>2146.4969999999998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230.29</v>
      </c>
      <c r="C7" s="28">
        <v>272.39999999999998</v>
      </c>
      <c r="D7" s="28">
        <v>248.03</v>
      </c>
      <c r="E7" s="28">
        <v>229.1</v>
      </c>
      <c r="F7" s="28">
        <v>219.65</v>
      </c>
      <c r="G7" s="28">
        <v>229.1</v>
      </c>
      <c r="H7" s="28">
        <v>260.2</v>
      </c>
      <c r="I7" s="28">
        <v>182.57</v>
      </c>
      <c r="J7" s="28">
        <v>243.14</v>
      </c>
      <c r="K7" s="28">
        <v>248.38</v>
      </c>
      <c r="L7" s="28">
        <v>251</v>
      </c>
      <c r="M7" s="28">
        <v>248.52</v>
      </c>
      <c r="N7" s="28">
        <v>244.99</v>
      </c>
      <c r="O7" s="28">
        <v>253</v>
      </c>
      <c r="P7" s="28">
        <v>259</v>
      </c>
      <c r="Q7" s="28">
        <v>259.99</v>
      </c>
      <c r="R7" s="28">
        <v>278.2</v>
      </c>
      <c r="S7" s="28">
        <v>302.20999999999998</v>
      </c>
      <c r="T7" s="28">
        <v>291</v>
      </c>
      <c r="U7" s="28">
        <v>214.45</v>
      </c>
      <c r="V7" s="28">
        <v>181.5</v>
      </c>
      <c r="W7" s="28">
        <v>215.14</v>
      </c>
      <c r="X7" s="28">
        <v>194.5</v>
      </c>
      <c r="Y7" s="28">
        <v>198.79</v>
      </c>
      <c r="Z7" s="29"/>
      <c r="AA7" s="30">
        <f>IF(SUM(B7:Z7)&lt;&gt;0,AVERAGEIF(B7:Z7,"&lt;&gt;"""),"")</f>
        <v>239.79791666666665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34.481999999999999</v>
      </c>
      <c r="C12" s="52">
        <v>50</v>
      </c>
      <c r="D12" s="52">
        <v>120</v>
      </c>
      <c r="E12" s="52"/>
      <c r="F12" s="52"/>
      <c r="G12" s="52"/>
      <c r="H12" s="52"/>
      <c r="I12" s="52"/>
      <c r="J12" s="52">
        <v>19.087</v>
      </c>
      <c r="K12" s="52">
        <v>47.051000000000002</v>
      </c>
      <c r="L12" s="52">
        <v>62.960999999999999</v>
      </c>
      <c r="M12" s="52">
        <v>75.353999999999999</v>
      </c>
      <c r="N12" s="52">
        <v>64.521000000000001</v>
      </c>
      <c r="O12" s="52">
        <v>248</v>
      </c>
      <c r="P12" s="52">
        <v>62</v>
      </c>
      <c r="Q12" s="52"/>
      <c r="R12" s="52">
        <v>11</v>
      </c>
      <c r="S12" s="52">
        <v>17</v>
      </c>
      <c r="T12" s="52">
        <v>18.024999999999999</v>
      </c>
      <c r="U12" s="52"/>
      <c r="V12" s="52"/>
      <c r="W12" s="52"/>
      <c r="X12" s="52"/>
      <c r="Y12" s="52"/>
      <c r="Z12" s="53"/>
      <c r="AA12" s="54">
        <f t="shared" si="0"/>
        <v>829.48099999999999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90</v>
      </c>
      <c r="Q13" s="52">
        <v>195</v>
      </c>
      <c r="R13" s="52">
        <v>221</v>
      </c>
      <c r="S13" s="52">
        <v>128.70400000000001</v>
      </c>
      <c r="T13" s="52"/>
      <c r="U13" s="52"/>
      <c r="V13" s="52"/>
      <c r="W13" s="52"/>
      <c r="X13" s="52"/>
      <c r="Y13" s="52"/>
      <c r="Z13" s="53"/>
      <c r="AA13" s="54">
        <f t="shared" si="0"/>
        <v>634.70399999999995</v>
      </c>
    </row>
    <row r="14" spans="1:27" ht="24.95" customHeight="1" x14ac:dyDescent="0.2">
      <c r="A14" s="55" t="s">
        <v>10</v>
      </c>
      <c r="B14" s="56">
        <v>1.4</v>
      </c>
      <c r="C14" s="57">
        <v>3.5110000000000001</v>
      </c>
      <c r="D14" s="57">
        <v>2.4979999999999998</v>
      </c>
      <c r="E14" s="57">
        <v>6.6020000000000003</v>
      </c>
      <c r="F14" s="57">
        <v>11.455</v>
      </c>
      <c r="G14" s="57">
        <v>16.510999999999999</v>
      </c>
      <c r="H14" s="57">
        <v>15.692</v>
      </c>
      <c r="I14" s="57">
        <v>4.0390000000000006</v>
      </c>
      <c r="J14" s="57">
        <v>1.8109999999999999</v>
      </c>
      <c r="K14" s="57">
        <v>1.21</v>
      </c>
      <c r="L14" s="57">
        <v>1.7430000000000001</v>
      </c>
      <c r="M14" s="57">
        <v>2.2800000000000002</v>
      </c>
      <c r="N14" s="57">
        <v>2.6930000000000001</v>
      </c>
      <c r="O14" s="57">
        <v>7.8760000000000003</v>
      </c>
      <c r="P14" s="57">
        <v>16.197000000000003</v>
      </c>
      <c r="Q14" s="57">
        <v>16.484000000000002</v>
      </c>
      <c r="R14" s="57">
        <v>19.686</v>
      </c>
      <c r="S14" s="57">
        <v>31.482999999999997</v>
      </c>
      <c r="T14" s="57">
        <v>44.735999999999997</v>
      </c>
      <c r="U14" s="57">
        <v>20.803999999999998</v>
      </c>
      <c r="V14" s="57">
        <v>32.074999999999996</v>
      </c>
      <c r="W14" s="57">
        <v>27.332999999999998</v>
      </c>
      <c r="X14" s="57">
        <v>18.271999999999998</v>
      </c>
      <c r="Y14" s="57">
        <v>12.259</v>
      </c>
      <c r="Z14" s="58"/>
      <c r="AA14" s="59">
        <f t="shared" si="0"/>
        <v>318.65000000000003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35.881999999999998</v>
      </c>
      <c r="C16" s="62">
        <f t="shared" ref="C16:Z16" si="1">IF(LEN(C$2)&gt;0,SUM(C10:C15),"")</f>
        <v>53.511000000000003</v>
      </c>
      <c r="D16" s="62">
        <f t="shared" si="1"/>
        <v>122.498</v>
      </c>
      <c r="E16" s="62">
        <f t="shared" si="1"/>
        <v>6.6020000000000003</v>
      </c>
      <c r="F16" s="62">
        <f t="shared" si="1"/>
        <v>11.455</v>
      </c>
      <c r="G16" s="62">
        <f t="shared" si="1"/>
        <v>16.510999999999999</v>
      </c>
      <c r="H16" s="62">
        <f t="shared" si="1"/>
        <v>15.692</v>
      </c>
      <c r="I16" s="62">
        <f t="shared" si="1"/>
        <v>4.0390000000000006</v>
      </c>
      <c r="J16" s="62">
        <f t="shared" si="1"/>
        <v>20.898</v>
      </c>
      <c r="K16" s="62">
        <f t="shared" si="1"/>
        <v>48.261000000000003</v>
      </c>
      <c r="L16" s="62">
        <f t="shared" si="1"/>
        <v>64.703999999999994</v>
      </c>
      <c r="M16" s="62">
        <f t="shared" si="1"/>
        <v>77.634</v>
      </c>
      <c r="N16" s="62">
        <f t="shared" si="1"/>
        <v>67.213999999999999</v>
      </c>
      <c r="O16" s="62">
        <f t="shared" si="1"/>
        <v>255.876</v>
      </c>
      <c r="P16" s="62">
        <f t="shared" si="1"/>
        <v>168.197</v>
      </c>
      <c r="Q16" s="62">
        <f t="shared" si="1"/>
        <v>211.48400000000001</v>
      </c>
      <c r="R16" s="62">
        <f t="shared" si="1"/>
        <v>251.68600000000001</v>
      </c>
      <c r="S16" s="62">
        <f t="shared" si="1"/>
        <v>177.18700000000001</v>
      </c>
      <c r="T16" s="62">
        <f t="shared" si="1"/>
        <v>62.760999999999996</v>
      </c>
      <c r="U16" s="62">
        <f t="shared" si="1"/>
        <v>20.803999999999998</v>
      </c>
      <c r="V16" s="62">
        <f t="shared" si="1"/>
        <v>32.074999999999996</v>
      </c>
      <c r="W16" s="62">
        <f t="shared" si="1"/>
        <v>27.332999999999998</v>
      </c>
      <c r="X16" s="62">
        <f t="shared" si="1"/>
        <v>18.271999999999998</v>
      </c>
      <c r="Y16" s="62">
        <f t="shared" si="1"/>
        <v>12.259</v>
      </c>
      <c r="Z16" s="63" t="str">
        <f t="shared" si="1"/>
        <v/>
      </c>
      <c r="AA16" s="64">
        <f>SUM(AA10:AA15)</f>
        <v>1782.835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0.15</v>
      </c>
      <c r="E20" s="77">
        <v>0.15</v>
      </c>
      <c r="F20" s="77">
        <v>0.15</v>
      </c>
      <c r="G20" s="77">
        <v>0.15</v>
      </c>
      <c r="H20" s="77">
        <v>0.15</v>
      </c>
      <c r="I20" s="77"/>
      <c r="J20" s="77"/>
      <c r="K20" s="77"/>
      <c r="L20" s="77"/>
      <c r="M20" s="77"/>
      <c r="N20" s="77"/>
      <c r="O20" s="77">
        <v>0.15</v>
      </c>
      <c r="P20" s="77">
        <v>0.15</v>
      </c>
      <c r="Q20" s="77"/>
      <c r="R20" s="77"/>
      <c r="S20" s="77"/>
      <c r="T20" s="77"/>
      <c r="U20" s="77"/>
      <c r="V20" s="77"/>
      <c r="W20" s="77"/>
      <c r="X20" s="77"/>
      <c r="Y20" s="77">
        <v>0.15</v>
      </c>
      <c r="Z20" s="78"/>
      <c r="AA20" s="79">
        <f t="shared" si="2"/>
        <v>1.2</v>
      </c>
    </row>
    <row r="21" spans="1:27" ht="24.95" customHeight="1" x14ac:dyDescent="0.2">
      <c r="A21" s="75" t="s">
        <v>16</v>
      </c>
      <c r="B21" s="80"/>
      <c r="C21" s="81"/>
      <c r="D21" s="81">
        <v>24.445</v>
      </c>
      <c r="E21" s="81">
        <v>23.271999999999998</v>
      </c>
      <c r="F21" s="81">
        <v>22</v>
      </c>
      <c r="G21" s="81">
        <v>39.533999999999999</v>
      </c>
      <c r="H21" s="81">
        <v>35.477999999999994</v>
      </c>
      <c r="I21" s="81">
        <v>13.048999999999999</v>
      </c>
      <c r="J21" s="81">
        <v>10.686999999999999</v>
      </c>
      <c r="K21" s="81">
        <v>3.2719999999999998</v>
      </c>
      <c r="L21" s="81"/>
      <c r="M21" s="81"/>
      <c r="N21" s="81"/>
      <c r="O21" s="81">
        <v>33</v>
      </c>
      <c r="P21" s="81">
        <v>4.0229999999999997</v>
      </c>
      <c r="Q21" s="81">
        <v>6.2990000000000004</v>
      </c>
      <c r="R21" s="81">
        <v>15.185</v>
      </c>
      <c r="S21" s="81">
        <v>16.125</v>
      </c>
      <c r="T21" s="81">
        <v>15.18</v>
      </c>
      <c r="U21" s="81">
        <v>11.944000000000001</v>
      </c>
      <c r="V21" s="81">
        <v>8.9019999999999992</v>
      </c>
      <c r="W21" s="81">
        <v>8.234</v>
      </c>
      <c r="X21" s="81">
        <v>12.793999999999999</v>
      </c>
      <c r="Y21" s="81">
        <v>53.339000000000006</v>
      </c>
      <c r="Z21" s="78"/>
      <c r="AA21" s="79">
        <f t="shared" si="2"/>
        <v>356.76199999999994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24.594999999999999</v>
      </c>
      <c r="E25" s="88">
        <f t="shared" si="3"/>
        <v>23.421999999999997</v>
      </c>
      <c r="F25" s="88">
        <f t="shared" si="3"/>
        <v>22.15</v>
      </c>
      <c r="G25" s="88">
        <f t="shared" si="3"/>
        <v>39.683999999999997</v>
      </c>
      <c r="H25" s="88">
        <f t="shared" si="3"/>
        <v>35.627999999999993</v>
      </c>
      <c r="I25" s="88">
        <f t="shared" si="3"/>
        <v>13.048999999999999</v>
      </c>
      <c r="J25" s="88">
        <f t="shared" si="3"/>
        <v>10.686999999999999</v>
      </c>
      <c r="K25" s="88">
        <f t="shared" si="3"/>
        <v>3.2719999999999998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33.15</v>
      </c>
      <c r="P25" s="88">
        <f t="shared" si="3"/>
        <v>4.173</v>
      </c>
      <c r="Q25" s="88">
        <f t="shared" si="3"/>
        <v>6.2990000000000004</v>
      </c>
      <c r="R25" s="88">
        <f t="shared" si="3"/>
        <v>15.185</v>
      </c>
      <c r="S25" s="88">
        <f t="shared" si="3"/>
        <v>16.125</v>
      </c>
      <c r="T25" s="88">
        <f t="shared" si="3"/>
        <v>15.18</v>
      </c>
      <c r="U25" s="88">
        <f t="shared" si="3"/>
        <v>11.944000000000001</v>
      </c>
      <c r="V25" s="88">
        <f t="shared" si="3"/>
        <v>8.9019999999999992</v>
      </c>
      <c r="W25" s="88">
        <f t="shared" si="3"/>
        <v>8.234</v>
      </c>
      <c r="X25" s="88">
        <f t="shared" si="3"/>
        <v>12.793999999999999</v>
      </c>
      <c r="Y25" s="88">
        <f t="shared" si="3"/>
        <v>53.489000000000004</v>
      </c>
      <c r="Z25" s="89" t="str">
        <f t="shared" si="3"/>
        <v/>
      </c>
      <c r="AA25" s="90">
        <f>SUM(AA19:AA24)</f>
        <v>357.96199999999993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35.881999999999998</v>
      </c>
      <c r="C29" s="77">
        <v>53.511000000000003</v>
      </c>
      <c r="D29" s="77">
        <v>147.09299999999999</v>
      </c>
      <c r="E29" s="77">
        <v>30.024000000000001</v>
      </c>
      <c r="F29" s="77">
        <v>33.604999999999997</v>
      </c>
      <c r="G29" s="77">
        <v>56.195</v>
      </c>
      <c r="H29" s="77">
        <v>51.32</v>
      </c>
      <c r="I29" s="77">
        <v>17.088000000000001</v>
      </c>
      <c r="J29" s="77">
        <v>31.585000000000001</v>
      </c>
      <c r="K29" s="77">
        <v>51.533000000000001</v>
      </c>
      <c r="L29" s="77">
        <v>64.703999999999994</v>
      </c>
      <c r="M29" s="77">
        <v>77.634</v>
      </c>
      <c r="N29" s="77">
        <v>67.213999999999999</v>
      </c>
      <c r="O29" s="77">
        <v>289.02600000000001</v>
      </c>
      <c r="P29" s="77">
        <v>172.37</v>
      </c>
      <c r="Q29" s="77">
        <v>217.78299999999999</v>
      </c>
      <c r="R29" s="77">
        <v>266.87099999999998</v>
      </c>
      <c r="S29" s="77">
        <v>193.31200000000001</v>
      </c>
      <c r="T29" s="77">
        <v>77.941000000000003</v>
      </c>
      <c r="U29" s="77">
        <v>32.747999999999998</v>
      </c>
      <c r="V29" s="77">
        <v>40.976999999999997</v>
      </c>
      <c r="W29" s="77">
        <v>35.567</v>
      </c>
      <c r="X29" s="77">
        <v>31.065999999999999</v>
      </c>
      <c r="Y29" s="77">
        <v>65.748000000000005</v>
      </c>
      <c r="Z29" s="78"/>
      <c r="AA29" s="79">
        <f>SUM(B29:Z29)</f>
        <v>2140.797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35.881999999999998</v>
      </c>
      <c r="C31" s="62">
        <f t="shared" ref="C31:Z31" si="4">IF(LEN(C$2)&gt;0,SUM(C28:C30),"")</f>
        <v>53.511000000000003</v>
      </c>
      <c r="D31" s="62">
        <f t="shared" si="4"/>
        <v>147.09299999999999</v>
      </c>
      <c r="E31" s="62">
        <f t="shared" si="4"/>
        <v>30.024000000000001</v>
      </c>
      <c r="F31" s="62">
        <f t="shared" si="4"/>
        <v>33.604999999999997</v>
      </c>
      <c r="G31" s="62">
        <f t="shared" si="4"/>
        <v>56.195</v>
      </c>
      <c r="H31" s="62">
        <f t="shared" si="4"/>
        <v>51.32</v>
      </c>
      <c r="I31" s="62">
        <f t="shared" si="4"/>
        <v>17.088000000000001</v>
      </c>
      <c r="J31" s="62">
        <f t="shared" si="4"/>
        <v>31.585000000000001</v>
      </c>
      <c r="K31" s="62">
        <f t="shared" si="4"/>
        <v>51.533000000000001</v>
      </c>
      <c r="L31" s="62">
        <f t="shared" si="4"/>
        <v>64.703999999999994</v>
      </c>
      <c r="M31" s="62">
        <f t="shared" si="4"/>
        <v>77.634</v>
      </c>
      <c r="N31" s="62">
        <f t="shared" si="4"/>
        <v>67.213999999999999</v>
      </c>
      <c r="O31" s="62">
        <f t="shared" si="4"/>
        <v>289.02600000000001</v>
      </c>
      <c r="P31" s="62">
        <f t="shared" si="4"/>
        <v>172.37</v>
      </c>
      <c r="Q31" s="62">
        <f t="shared" si="4"/>
        <v>217.78299999999999</v>
      </c>
      <c r="R31" s="62">
        <f t="shared" si="4"/>
        <v>266.87099999999998</v>
      </c>
      <c r="S31" s="62">
        <f t="shared" si="4"/>
        <v>193.31200000000001</v>
      </c>
      <c r="T31" s="62">
        <f t="shared" si="4"/>
        <v>77.941000000000003</v>
      </c>
      <c r="U31" s="62">
        <f t="shared" si="4"/>
        <v>32.747999999999998</v>
      </c>
      <c r="V31" s="62">
        <f t="shared" si="4"/>
        <v>40.976999999999997</v>
      </c>
      <c r="W31" s="62">
        <f t="shared" si="4"/>
        <v>35.567</v>
      </c>
      <c r="X31" s="62">
        <f t="shared" si="4"/>
        <v>31.065999999999999</v>
      </c>
      <c r="Y31" s="62">
        <f t="shared" si="4"/>
        <v>65.748000000000005</v>
      </c>
      <c r="Z31" s="63" t="str">
        <f t="shared" si="4"/>
        <v/>
      </c>
      <c r="AA31" s="64">
        <f>SUM(AA28:AA30)</f>
        <v>2140.797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5.7</v>
      </c>
      <c r="U38" s="99"/>
      <c r="V38" s="99"/>
      <c r="W38" s="99"/>
      <c r="X38" s="99"/>
      <c r="Y38" s="99"/>
      <c r="Z38" s="100"/>
      <c r="AA38" s="79">
        <f t="shared" si="5"/>
        <v>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5.7</v>
      </c>
      <c r="U46" s="99"/>
      <c r="V46" s="99"/>
      <c r="W46" s="99"/>
      <c r="X46" s="99"/>
      <c r="Y46" s="99"/>
      <c r="Z46" s="100"/>
      <c r="AA46" s="79">
        <f t="shared" si="7"/>
        <v>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35.881999999999998</v>
      </c>
      <c r="C51" s="88">
        <f t="shared" si="10"/>
        <v>53.511000000000003</v>
      </c>
      <c r="D51" s="88">
        <f t="shared" si="10"/>
        <v>147.09300000000002</v>
      </c>
      <c r="E51" s="88">
        <f t="shared" si="10"/>
        <v>30.023999999999997</v>
      </c>
      <c r="F51" s="88">
        <f t="shared" si="10"/>
        <v>33.604999999999997</v>
      </c>
      <c r="G51" s="88">
        <f t="shared" si="10"/>
        <v>56.194999999999993</v>
      </c>
      <c r="H51" s="88">
        <f t="shared" si="10"/>
        <v>51.319999999999993</v>
      </c>
      <c r="I51" s="88">
        <f t="shared" si="10"/>
        <v>17.088000000000001</v>
      </c>
      <c r="J51" s="88">
        <f t="shared" si="10"/>
        <v>31.585000000000001</v>
      </c>
      <c r="K51" s="88">
        <f t="shared" si="10"/>
        <v>51.533000000000001</v>
      </c>
      <c r="L51" s="88">
        <f t="shared" si="10"/>
        <v>64.703999999999994</v>
      </c>
      <c r="M51" s="88">
        <f t="shared" si="10"/>
        <v>77.634</v>
      </c>
      <c r="N51" s="88">
        <f t="shared" si="10"/>
        <v>67.213999999999999</v>
      </c>
      <c r="O51" s="88">
        <f t="shared" si="10"/>
        <v>289.02600000000001</v>
      </c>
      <c r="P51" s="88">
        <f t="shared" si="10"/>
        <v>172.37</v>
      </c>
      <c r="Q51" s="88">
        <f t="shared" si="10"/>
        <v>217.78300000000002</v>
      </c>
      <c r="R51" s="88">
        <f t="shared" si="10"/>
        <v>266.87099999999998</v>
      </c>
      <c r="S51" s="88">
        <f t="shared" si="10"/>
        <v>193.31200000000001</v>
      </c>
      <c r="T51" s="88">
        <f t="shared" si="10"/>
        <v>83.641000000000005</v>
      </c>
      <c r="U51" s="88">
        <f t="shared" si="10"/>
        <v>32.747999999999998</v>
      </c>
      <c r="V51" s="88">
        <f t="shared" si="10"/>
        <v>40.976999999999997</v>
      </c>
      <c r="W51" s="88">
        <f t="shared" si="10"/>
        <v>35.567</v>
      </c>
      <c r="X51" s="88">
        <f t="shared" si="10"/>
        <v>31.065999999999995</v>
      </c>
      <c r="Y51" s="88">
        <f t="shared" si="10"/>
        <v>65.748000000000005</v>
      </c>
      <c r="Z51" s="89" t="str">
        <f t="shared" si="10"/>
        <v/>
      </c>
      <c r="AA51" s="105">
        <f>SUM(B51:Z51)</f>
        <v>2146.4969999999998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35.881999999999998</v>
      </c>
      <c r="C4" s="18">
        <v>53.560999999999993</v>
      </c>
      <c r="D4" s="18">
        <v>147.06299999999999</v>
      </c>
      <c r="E4" s="18">
        <v>30.027000000000001</v>
      </c>
      <c r="F4" s="18">
        <v>33.57</v>
      </c>
      <c r="G4" s="18">
        <v>56.154000000000003</v>
      </c>
      <c r="H4" s="18">
        <v>51.342000000000006</v>
      </c>
      <c r="I4" s="18">
        <v>17.087999999999997</v>
      </c>
      <c r="J4" s="18">
        <v>31.584999999999997</v>
      </c>
      <c r="K4" s="18">
        <v>51.533000000000008</v>
      </c>
      <c r="L4" s="18">
        <v>64.704000000000008</v>
      </c>
      <c r="M4" s="18">
        <v>77.633999999999986</v>
      </c>
      <c r="N4" s="18">
        <v>67.214000000000013</v>
      </c>
      <c r="O4" s="18">
        <v>288.97899999999998</v>
      </c>
      <c r="P4" s="18">
        <v>172.41</v>
      </c>
      <c r="Q4" s="18">
        <v>217.81800000000004</v>
      </c>
      <c r="R4" s="18">
        <v>266.84200000000004</v>
      </c>
      <c r="S4" s="18">
        <v>193.35400000000001</v>
      </c>
      <c r="T4" s="18">
        <v>83.660999999999987</v>
      </c>
      <c r="U4" s="18">
        <v>32.747999999999998</v>
      </c>
      <c r="V4" s="18">
        <v>40.977000000000004</v>
      </c>
      <c r="W4" s="18">
        <v>35.567</v>
      </c>
      <c r="X4" s="18">
        <v>31.065999999999999</v>
      </c>
      <c r="Y4" s="18">
        <v>65.731000000000009</v>
      </c>
      <c r="Z4" s="19"/>
      <c r="AA4" s="20">
        <f>SUM(B4:Z4)</f>
        <v>2146.5100000000002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230.29</v>
      </c>
      <c r="C7" s="28">
        <v>272.39999999999998</v>
      </c>
      <c r="D7" s="28">
        <v>248.03</v>
      </c>
      <c r="E7" s="28">
        <v>229.1</v>
      </c>
      <c r="F7" s="28">
        <v>219.65</v>
      </c>
      <c r="G7" s="28">
        <v>229.1</v>
      </c>
      <c r="H7" s="28">
        <v>260.2</v>
      </c>
      <c r="I7" s="28">
        <v>182.57</v>
      </c>
      <c r="J7" s="28">
        <v>243.14</v>
      </c>
      <c r="K7" s="28">
        <v>248.38</v>
      </c>
      <c r="L7" s="28">
        <v>251</v>
      </c>
      <c r="M7" s="28">
        <v>248.52</v>
      </c>
      <c r="N7" s="28">
        <v>244.99</v>
      </c>
      <c r="O7" s="28">
        <v>253</v>
      </c>
      <c r="P7" s="28">
        <v>259</v>
      </c>
      <c r="Q7" s="28">
        <v>259.99</v>
      </c>
      <c r="R7" s="28">
        <v>278.2</v>
      </c>
      <c r="S7" s="28">
        <v>302.20999999999998</v>
      </c>
      <c r="T7" s="28">
        <v>291</v>
      </c>
      <c r="U7" s="28">
        <v>214.45</v>
      </c>
      <c r="V7" s="28">
        <v>181.5</v>
      </c>
      <c r="W7" s="28">
        <v>215.14</v>
      </c>
      <c r="X7" s="28">
        <v>194.5</v>
      </c>
      <c r="Y7" s="28">
        <v>198.79</v>
      </c>
      <c r="Z7" s="29"/>
      <c r="AA7" s="30">
        <f>IF(SUM(B7:Z7)&lt;&gt;0,AVERAGEIF(B7:Z7,"&lt;&gt;"""),"")</f>
        <v>239.79791666666665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6.1340000000000003</v>
      </c>
      <c r="I12" s="52"/>
      <c r="J12" s="52">
        <v>10</v>
      </c>
      <c r="K12" s="52">
        <v>10</v>
      </c>
      <c r="L12" s="52"/>
      <c r="M12" s="52"/>
      <c r="N12" s="52"/>
      <c r="O12" s="52"/>
      <c r="P12" s="52"/>
      <c r="Q12" s="52"/>
      <c r="R12" s="52">
        <v>24.061999999999998</v>
      </c>
      <c r="S12" s="52">
        <v>40</v>
      </c>
      <c r="T12" s="52">
        <v>40</v>
      </c>
      <c r="U12" s="52">
        <v>10</v>
      </c>
      <c r="V12" s="52"/>
      <c r="W12" s="52"/>
      <c r="X12" s="52"/>
      <c r="Y12" s="52"/>
      <c r="Z12" s="53"/>
      <c r="AA12" s="54">
        <f t="shared" si="0"/>
        <v>140.196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0.502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0.502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6.1340000000000003</v>
      </c>
      <c r="I16" s="62">
        <f t="shared" si="1"/>
        <v>0.502</v>
      </c>
      <c r="J16" s="62">
        <f t="shared" si="1"/>
        <v>10</v>
      </c>
      <c r="K16" s="62">
        <f t="shared" si="1"/>
        <v>10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24.061999999999998</v>
      </c>
      <c r="S16" s="62">
        <f t="shared" si="1"/>
        <v>40</v>
      </c>
      <c r="T16" s="62">
        <f t="shared" si="1"/>
        <v>40</v>
      </c>
      <c r="U16" s="62">
        <f t="shared" si="1"/>
        <v>10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140.69800000000001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6.8550000000000004</v>
      </c>
      <c r="C20" s="77">
        <v>9.1999999999999998E-2</v>
      </c>
      <c r="D20" s="77">
        <v>6.3E-2</v>
      </c>
      <c r="E20" s="77">
        <v>6.2E-2</v>
      </c>
      <c r="F20" s="77">
        <v>6.4000000000000001E-2</v>
      </c>
      <c r="G20" s="77">
        <v>6.4000000000000001E-2</v>
      </c>
      <c r="H20" s="77">
        <v>7.1999999999999995E-2</v>
      </c>
      <c r="I20" s="77">
        <v>7.2469999999999999</v>
      </c>
      <c r="J20" s="77">
        <v>7.3710000000000004</v>
      </c>
      <c r="K20" s="77">
        <v>6.6949999999999994</v>
      </c>
      <c r="L20" s="77">
        <v>7.8689999999999998</v>
      </c>
      <c r="M20" s="77">
        <v>7.8029999999999999</v>
      </c>
      <c r="N20" s="77">
        <v>5.6350000000000007</v>
      </c>
      <c r="O20" s="77">
        <v>0.16600000000000001</v>
      </c>
      <c r="P20" s="77">
        <v>0.16400000000000001</v>
      </c>
      <c r="Q20" s="77">
        <v>6.3319999999999999</v>
      </c>
      <c r="R20" s="77">
        <v>7.0949999999999998</v>
      </c>
      <c r="S20" s="77">
        <v>25.503</v>
      </c>
      <c r="T20" s="77">
        <v>25.445</v>
      </c>
      <c r="U20" s="77">
        <v>7.617</v>
      </c>
      <c r="V20" s="77">
        <v>26.378999999999998</v>
      </c>
      <c r="W20" s="77">
        <v>23.523000000000003</v>
      </c>
      <c r="X20" s="77">
        <v>22.802</v>
      </c>
      <c r="Y20" s="77">
        <v>3.1E-2</v>
      </c>
      <c r="Z20" s="78"/>
      <c r="AA20" s="79">
        <f t="shared" si="2"/>
        <v>194.94899999999998</v>
      </c>
    </row>
    <row r="21" spans="1:27" ht="24.95" customHeight="1" x14ac:dyDescent="0.2">
      <c r="A21" s="75" t="s">
        <v>16</v>
      </c>
      <c r="B21" s="80">
        <v>29.026999999999997</v>
      </c>
      <c r="C21" s="81">
        <v>16.169</v>
      </c>
      <c r="D21" s="81">
        <v>11.5</v>
      </c>
      <c r="E21" s="81">
        <v>10.065</v>
      </c>
      <c r="F21" s="81">
        <v>7.4059999999999997</v>
      </c>
      <c r="G21" s="81">
        <v>1.89</v>
      </c>
      <c r="H21" s="81">
        <v>3.036</v>
      </c>
      <c r="I21" s="81">
        <v>9.3390000000000004</v>
      </c>
      <c r="J21" s="81">
        <v>14.214</v>
      </c>
      <c r="K21" s="81">
        <v>34.838000000000001</v>
      </c>
      <c r="L21" s="81">
        <v>56.835000000000001</v>
      </c>
      <c r="M21" s="81">
        <v>69.831000000000003</v>
      </c>
      <c r="N21" s="81">
        <v>61.579000000000001</v>
      </c>
      <c r="O21" s="81">
        <v>37.613</v>
      </c>
      <c r="P21" s="81">
        <v>26.246000000000002</v>
      </c>
      <c r="Q21" s="81">
        <v>18.186000000000003</v>
      </c>
      <c r="R21" s="81">
        <v>10.385000000000002</v>
      </c>
      <c r="S21" s="81">
        <v>19.151</v>
      </c>
      <c r="T21" s="81">
        <v>18.215999999999998</v>
      </c>
      <c r="U21" s="81">
        <v>15.131</v>
      </c>
      <c r="V21" s="81">
        <v>14.597999999999999</v>
      </c>
      <c r="W21" s="81">
        <v>12.044</v>
      </c>
      <c r="X21" s="81">
        <v>8.2639999999999993</v>
      </c>
      <c r="Y21" s="81"/>
      <c r="Z21" s="78"/>
      <c r="AA21" s="79">
        <f t="shared" si="2"/>
        <v>505.56300000000005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35.881999999999998</v>
      </c>
      <c r="C25" s="88">
        <f t="shared" si="3"/>
        <v>16.260999999999999</v>
      </c>
      <c r="D25" s="88">
        <f t="shared" si="3"/>
        <v>11.563000000000001</v>
      </c>
      <c r="E25" s="88">
        <f t="shared" si="3"/>
        <v>10.126999999999999</v>
      </c>
      <c r="F25" s="88">
        <f t="shared" si="3"/>
        <v>7.47</v>
      </c>
      <c r="G25" s="88">
        <f t="shared" si="3"/>
        <v>1.954</v>
      </c>
      <c r="H25" s="88">
        <f t="shared" si="3"/>
        <v>3.1080000000000001</v>
      </c>
      <c r="I25" s="88">
        <f t="shared" si="3"/>
        <v>16.585999999999999</v>
      </c>
      <c r="J25" s="88">
        <f t="shared" si="3"/>
        <v>21.585000000000001</v>
      </c>
      <c r="K25" s="88">
        <f t="shared" si="3"/>
        <v>41.533000000000001</v>
      </c>
      <c r="L25" s="88">
        <f t="shared" si="3"/>
        <v>64.704000000000008</v>
      </c>
      <c r="M25" s="88">
        <f t="shared" si="3"/>
        <v>77.634</v>
      </c>
      <c r="N25" s="88">
        <f t="shared" si="3"/>
        <v>67.213999999999999</v>
      </c>
      <c r="O25" s="88">
        <f t="shared" si="3"/>
        <v>37.778999999999996</v>
      </c>
      <c r="P25" s="88">
        <f t="shared" si="3"/>
        <v>26.410000000000004</v>
      </c>
      <c r="Q25" s="88">
        <f t="shared" si="3"/>
        <v>24.518000000000004</v>
      </c>
      <c r="R25" s="88">
        <f t="shared" si="3"/>
        <v>17.48</v>
      </c>
      <c r="S25" s="88">
        <f t="shared" si="3"/>
        <v>44.653999999999996</v>
      </c>
      <c r="T25" s="88">
        <f t="shared" si="3"/>
        <v>43.661000000000001</v>
      </c>
      <c r="U25" s="88">
        <f t="shared" si="3"/>
        <v>22.748000000000001</v>
      </c>
      <c r="V25" s="88">
        <f t="shared" si="3"/>
        <v>40.976999999999997</v>
      </c>
      <c r="W25" s="88">
        <f t="shared" si="3"/>
        <v>35.567000000000007</v>
      </c>
      <c r="X25" s="88">
        <f t="shared" si="3"/>
        <v>31.065999999999999</v>
      </c>
      <c r="Y25" s="88">
        <f t="shared" si="3"/>
        <v>3.1E-2</v>
      </c>
      <c r="Z25" s="89">
        <f t="shared" si="3"/>
        <v>0</v>
      </c>
      <c r="AA25" s="90">
        <f t="shared" si="3"/>
        <v>700.51200000000006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35.881999999999998</v>
      </c>
      <c r="C29" s="77">
        <v>16.260999999999999</v>
      </c>
      <c r="D29" s="77">
        <v>11.563000000000001</v>
      </c>
      <c r="E29" s="77">
        <v>10.127000000000001</v>
      </c>
      <c r="F29" s="77">
        <v>7.47</v>
      </c>
      <c r="G29" s="77">
        <v>1.954</v>
      </c>
      <c r="H29" s="77">
        <v>9.2420000000000009</v>
      </c>
      <c r="I29" s="77">
        <v>17.088000000000001</v>
      </c>
      <c r="J29" s="77">
        <v>31.585000000000001</v>
      </c>
      <c r="K29" s="77">
        <v>51.533000000000001</v>
      </c>
      <c r="L29" s="77">
        <v>64.703999999999994</v>
      </c>
      <c r="M29" s="77">
        <v>77.634</v>
      </c>
      <c r="N29" s="77">
        <v>67.213999999999999</v>
      </c>
      <c r="O29" s="77">
        <v>37.779000000000003</v>
      </c>
      <c r="P29" s="77">
        <v>26.41</v>
      </c>
      <c r="Q29" s="77">
        <v>24.518000000000001</v>
      </c>
      <c r="R29" s="77">
        <v>41.542000000000002</v>
      </c>
      <c r="S29" s="77">
        <v>84.653999999999996</v>
      </c>
      <c r="T29" s="77">
        <v>83.661000000000001</v>
      </c>
      <c r="U29" s="77">
        <v>32.747999999999998</v>
      </c>
      <c r="V29" s="77">
        <v>40.976999999999997</v>
      </c>
      <c r="W29" s="77">
        <v>35.567</v>
      </c>
      <c r="X29" s="77">
        <v>31.065999999999999</v>
      </c>
      <c r="Y29" s="77">
        <v>3.1E-2</v>
      </c>
      <c r="Z29" s="78"/>
      <c r="AA29" s="79">
        <f>SUM(B29:Z29)</f>
        <v>841.21000000000015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35.881999999999998</v>
      </c>
      <c r="C31" s="62">
        <f t="shared" si="4"/>
        <v>16.260999999999999</v>
      </c>
      <c r="D31" s="62">
        <f t="shared" si="4"/>
        <v>11.563000000000001</v>
      </c>
      <c r="E31" s="62">
        <f t="shared" si="4"/>
        <v>10.127000000000001</v>
      </c>
      <c r="F31" s="62">
        <f t="shared" si="4"/>
        <v>7.47</v>
      </c>
      <c r="G31" s="62">
        <f t="shared" si="4"/>
        <v>1.954</v>
      </c>
      <c r="H31" s="62">
        <f t="shared" si="4"/>
        <v>9.2420000000000009</v>
      </c>
      <c r="I31" s="62">
        <f t="shared" si="4"/>
        <v>17.088000000000001</v>
      </c>
      <c r="J31" s="62">
        <f t="shared" si="4"/>
        <v>31.585000000000001</v>
      </c>
      <c r="K31" s="62">
        <f t="shared" si="4"/>
        <v>51.533000000000001</v>
      </c>
      <c r="L31" s="62">
        <f t="shared" si="4"/>
        <v>64.703999999999994</v>
      </c>
      <c r="M31" s="62">
        <f t="shared" si="4"/>
        <v>77.634</v>
      </c>
      <c r="N31" s="62">
        <f t="shared" si="4"/>
        <v>67.213999999999999</v>
      </c>
      <c r="O31" s="62">
        <f t="shared" si="4"/>
        <v>37.779000000000003</v>
      </c>
      <c r="P31" s="62">
        <f t="shared" si="4"/>
        <v>26.41</v>
      </c>
      <c r="Q31" s="62">
        <f t="shared" si="4"/>
        <v>24.518000000000001</v>
      </c>
      <c r="R31" s="62">
        <f t="shared" si="4"/>
        <v>41.542000000000002</v>
      </c>
      <c r="S31" s="62">
        <f t="shared" si="4"/>
        <v>84.653999999999996</v>
      </c>
      <c r="T31" s="62">
        <f t="shared" si="4"/>
        <v>83.661000000000001</v>
      </c>
      <c r="U31" s="62">
        <f t="shared" si="4"/>
        <v>32.747999999999998</v>
      </c>
      <c r="V31" s="62">
        <f t="shared" si="4"/>
        <v>40.976999999999997</v>
      </c>
      <c r="W31" s="62">
        <f t="shared" si="4"/>
        <v>35.567</v>
      </c>
      <c r="X31" s="62">
        <f t="shared" si="4"/>
        <v>31.065999999999999</v>
      </c>
      <c r="Y31" s="62">
        <f t="shared" si="4"/>
        <v>3.1E-2</v>
      </c>
      <c r="Z31" s="63">
        <f t="shared" si="4"/>
        <v>0</v>
      </c>
      <c r="AA31" s="64">
        <f t="shared" si="4"/>
        <v>841.21000000000015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37.299999999999997</v>
      </c>
      <c r="D38" s="99">
        <v>135.5</v>
      </c>
      <c r="E38" s="99">
        <v>19.899999999999999</v>
      </c>
      <c r="F38" s="99">
        <v>26.1</v>
      </c>
      <c r="G38" s="99">
        <v>54.2</v>
      </c>
      <c r="H38" s="99">
        <v>42.1</v>
      </c>
      <c r="I38" s="99"/>
      <c r="J38" s="99"/>
      <c r="K38" s="99"/>
      <c r="L38" s="99"/>
      <c r="M38" s="99"/>
      <c r="N38" s="99"/>
      <c r="O38" s="99">
        <v>251.2</v>
      </c>
      <c r="P38" s="99">
        <v>146</v>
      </c>
      <c r="Q38" s="99">
        <v>193.3</v>
      </c>
      <c r="R38" s="99">
        <v>225.3</v>
      </c>
      <c r="S38" s="99">
        <v>108.7</v>
      </c>
      <c r="T38" s="99"/>
      <c r="U38" s="99"/>
      <c r="V38" s="99"/>
      <c r="W38" s="99"/>
      <c r="X38" s="99"/>
      <c r="Y38" s="99">
        <v>65.7</v>
      </c>
      <c r="Z38" s="100"/>
      <c r="AA38" s="79">
        <f t="shared" si="5"/>
        <v>1305.3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37.299999999999997</v>
      </c>
      <c r="D39" s="88">
        <f t="shared" si="6"/>
        <v>135.5</v>
      </c>
      <c r="E39" s="88">
        <f t="shared" si="6"/>
        <v>19.899999999999999</v>
      </c>
      <c r="F39" s="88">
        <f t="shared" si="6"/>
        <v>26.1</v>
      </c>
      <c r="G39" s="88">
        <f t="shared" si="6"/>
        <v>54.2</v>
      </c>
      <c r="H39" s="88">
        <f t="shared" si="6"/>
        <v>42.1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251.2</v>
      </c>
      <c r="P39" s="88">
        <f t="shared" si="6"/>
        <v>146</v>
      </c>
      <c r="Q39" s="88">
        <f t="shared" si="6"/>
        <v>193.3</v>
      </c>
      <c r="R39" s="88">
        <f t="shared" si="6"/>
        <v>225.3</v>
      </c>
      <c r="S39" s="88">
        <f t="shared" si="6"/>
        <v>108.7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65.7</v>
      </c>
      <c r="Z39" s="89">
        <f t="shared" si="6"/>
        <v>0</v>
      </c>
      <c r="AA39" s="90">
        <f t="shared" si="5"/>
        <v>1305.3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37.299999999999997</v>
      </c>
      <c r="D46" s="99">
        <v>135.5</v>
      </c>
      <c r="E46" s="99">
        <v>19.899999999999999</v>
      </c>
      <c r="F46" s="99">
        <v>26.1</v>
      </c>
      <c r="G46" s="99">
        <v>54.2</v>
      </c>
      <c r="H46" s="99">
        <v>42.1</v>
      </c>
      <c r="I46" s="99"/>
      <c r="J46" s="99"/>
      <c r="K46" s="99"/>
      <c r="L46" s="99"/>
      <c r="M46" s="99"/>
      <c r="N46" s="99"/>
      <c r="O46" s="99">
        <v>251.2</v>
      </c>
      <c r="P46" s="99">
        <v>146</v>
      </c>
      <c r="Q46" s="99">
        <v>193.3</v>
      </c>
      <c r="R46" s="99">
        <v>225.3</v>
      </c>
      <c r="S46" s="99">
        <v>108.7</v>
      </c>
      <c r="T46" s="99"/>
      <c r="U46" s="99"/>
      <c r="V46" s="99"/>
      <c r="W46" s="99"/>
      <c r="X46" s="99"/>
      <c r="Y46" s="99">
        <v>65.7</v>
      </c>
      <c r="Z46" s="100"/>
      <c r="AA46" s="79">
        <f t="shared" si="7"/>
        <v>1305.3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37.299999999999997</v>
      </c>
      <c r="D48" s="88">
        <f t="shared" si="8"/>
        <v>135.5</v>
      </c>
      <c r="E48" s="88">
        <f t="shared" si="8"/>
        <v>19.899999999999999</v>
      </c>
      <c r="F48" s="88">
        <f t="shared" si="8"/>
        <v>26.1</v>
      </c>
      <c r="G48" s="88">
        <f t="shared" si="8"/>
        <v>54.2</v>
      </c>
      <c r="H48" s="88">
        <f t="shared" si="8"/>
        <v>42.1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251.2</v>
      </c>
      <c r="P48" s="88">
        <f t="shared" si="8"/>
        <v>146</v>
      </c>
      <c r="Q48" s="88">
        <f t="shared" si="8"/>
        <v>193.3</v>
      </c>
      <c r="R48" s="88">
        <f t="shared" si="8"/>
        <v>225.3</v>
      </c>
      <c r="S48" s="88">
        <f t="shared" si="8"/>
        <v>108.7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65.7</v>
      </c>
      <c r="Z48" s="89">
        <f t="shared" si="8"/>
        <v>0</v>
      </c>
      <c r="AA48" s="90">
        <f t="shared" si="7"/>
        <v>1305.3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35.881999999999998</v>
      </c>
      <c r="C51" s="88">
        <f t="shared" si="10"/>
        <v>53.560999999999993</v>
      </c>
      <c r="D51" s="88">
        <f t="shared" si="10"/>
        <v>147.06299999999999</v>
      </c>
      <c r="E51" s="88">
        <f t="shared" si="10"/>
        <v>30.026999999999997</v>
      </c>
      <c r="F51" s="88">
        <f t="shared" si="10"/>
        <v>33.57</v>
      </c>
      <c r="G51" s="88">
        <f t="shared" si="10"/>
        <v>56.154000000000003</v>
      </c>
      <c r="H51" s="88">
        <f t="shared" si="10"/>
        <v>51.341999999999999</v>
      </c>
      <c r="I51" s="88">
        <f t="shared" si="10"/>
        <v>17.087999999999997</v>
      </c>
      <c r="J51" s="88">
        <f t="shared" si="10"/>
        <v>31.585000000000001</v>
      </c>
      <c r="K51" s="88">
        <f t="shared" si="10"/>
        <v>51.533000000000001</v>
      </c>
      <c r="L51" s="88">
        <f t="shared" si="10"/>
        <v>64.704000000000008</v>
      </c>
      <c r="M51" s="88">
        <f t="shared" si="10"/>
        <v>77.634</v>
      </c>
      <c r="N51" s="88">
        <f t="shared" si="10"/>
        <v>67.213999999999999</v>
      </c>
      <c r="O51" s="88">
        <f t="shared" si="10"/>
        <v>288.97899999999998</v>
      </c>
      <c r="P51" s="88">
        <f t="shared" si="10"/>
        <v>172.41</v>
      </c>
      <c r="Q51" s="88">
        <f t="shared" si="10"/>
        <v>217.81800000000001</v>
      </c>
      <c r="R51" s="88">
        <f t="shared" si="10"/>
        <v>266.84199999999998</v>
      </c>
      <c r="S51" s="88">
        <f t="shared" si="10"/>
        <v>193.35399999999998</v>
      </c>
      <c r="T51" s="88">
        <f t="shared" si="10"/>
        <v>83.661000000000001</v>
      </c>
      <c r="U51" s="88">
        <f t="shared" si="10"/>
        <v>32.748000000000005</v>
      </c>
      <c r="V51" s="88">
        <f t="shared" si="10"/>
        <v>40.976999999999997</v>
      </c>
      <c r="W51" s="88">
        <f t="shared" si="10"/>
        <v>35.567000000000007</v>
      </c>
      <c r="X51" s="88">
        <f t="shared" si="10"/>
        <v>31.065999999999999</v>
      </c>
      <c r="Y51" s="88">
        <f t="shared" si="10"/>
        <v>65.731000000000009</v>
      </c>
      <c r="Z51" s="89">
        <f t="shared" si="10"/>
        <v>0</v>
      </c>
      <c r="AA51" s="105">
        <f>SUM(B51:Z51)</f>
        <v>2146.5100000000002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37.299999999999997</v>
      </c>
      <c r="D4" s="18">
        <v>135.5</v>
      </c>
      <c r="E4" s="18">
        <v>19.899999999999999</v>
      </c>
      <c r="F4" s="18">
        <v>26.1</v>
      </c>
      <c r="G4" s="18">
        <v>54.2</v>
      </c>
      <c r="H4" s="18">
        <v>42.1</v>
      </c>
      <c r="I4" s="18"/>
      <c r="J4" s="18"/>
      <c r="K4" s="18"/>
      <c r="L4" s="18"/>
      <c r="M4" s="18"/>
      <c r="N4" s="18"/>
      <c r="O4" s="18">
        <v>251.2</v>
      </c>
      <c r="P4" s="18">
        <v>146</v>
      </c>
      <c r="Q4" s="18">
        <v>193.3</v>
      </c>
      <c r="R4" s="18">
        <v>225.3</v>
      </c>
      <c r="S4" s="18">
        <v>108.7</v>
      </c>
      <c r="T4" s="18">
        <v>-5.7</v>
      </c>
      <c r="U4" s="18"/>
      <c r="V4" s="18"/>
      <c r="W4" s="18"/>
      <c r="X4" s="18"/>
      <c r="Y4" s="18">
        <v>65.7</v>
      </c>
      <c r="Z4" s="19"/>
      <c r="AA4" s="112">
        <f>SUM(B4:Z4)</f>
        <v>1299.5999999999999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230.29</v>
      </c>
      <c r="C7" s="118">
        <v>272.39999999999998</v>
      </c>
      <c r="D7" s="118">
        <v>248.03</v>
      </c>
      <c r="E7" s="118">
        <v>229.1</v>
      </c>
      <c r="F7" s="118">
        <v>219.65</v>
      </c>
      <c r="G7" s="118">
        <v>229.1</v>
      </c>
      <c r="H7" s="118">
        <v>260.2</v>
      </c>
      <c r="I7" s="118">
        <v>182.57</v>
      </c>
      <c r="J7" s="118">
        <v>243.14</v>
      </c>
      <c r="K7" s="118">
        <v>248.38</v>
      </c>
      <c r="L7" s="118">
        <v>251</v>
      </c>
      <c r="M7" s="118">
        <v>248.52</v>
      </c>
      <c r="N7" s="118">
        <v>244.99</v>
      </c>
      <c r="O7" s="118">
        <v>253</v>
      </c>
      <c r="P7" s="118">
        <v>259</v>
      </c>
      <c r="Q7" s="118">
        <v>259.99</v>
      </c>
      <c r="R7" s="118">
        <v>278.2</v>
      </c>
      <c r="S7" s="118">
        <v>302.20999999999998</v>
      </c>
      <c r="T7" s="118">
        <v>291</v>
      </c>
      <c r="U7" s="118">
        <v>214.45</v>
      </c>
      <c r="V7" s="118">
        <v>181.5</v>
      </c>
      <c r="W7" s="118">
        <v>215.14</v>
      </c>
      <c r="X7" s="118">
        <v>194.5</v>
      </c>
      <c r="Y7" s="118">
        <v>198.79</v>
      </c>
      <c r="Z7" s="119"/>
      <c r="AA7" s="120">
        <f>IF(SUM(B7:Z7)&lt;&gt;0,AVERAGEIF(B7:Z7,"&lt;&gt;"""),"")</f>
        <v>239.79791666666665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5.7</v>
      </c>
      <c r="U15" s="134"/>
      <c r="V15" s="134"/>
      <c r="W15" s="134"/>
      <c r="X15" s="134"/>
      <c r="Y15" s="134"/>
      <c r="Z15" s="132"/>
      <c r="AA15" s="133">
        <f t="shared" si="0"/>
        <v>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5.7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37.299999999999997</v>
      </c>
      <c r="D23" s="134">
        <v>135.5</v>
      </c>
      <c r="E23" s="134">
        <v>19.899999999999999</v>
      </c>
      <c r="F23" s="134">
        <v>26.1</v>
      </c>
      <c r="G23" s="134">
        <v>54.2</v>
      </c>
      <c r="H23" s="134">
        <v>42.1</v>
      </c>
      <c r="I23" s="134"/>
      <c r="J23" s="134"/>
      <c r="K23" s="134"/>
      <c r="L23" s="134"/>
      <c r="M23" s="134"/>
      <c r="N23" s="134"/>
      <c r="O23" s="134">
        <v>251.2</v>
      </c>
      <c r="P23" s="134">
        <v>146</v>
      </c>
      <c r="Q23" s="134">
        <v>193.3</v>
      </c>
      <c r="R23" s="134">
        <v>225.3</v>
      </c>
      <c r="S23" s="134">
        <v>108.7</v>
      </c>
      <c r="T23" s="134"/>
      <c r="U23" s="134"/>
      <c r="V23" s="134"/>
      <c r="W23" s="134"/>
      <c r="X23" s="134"/>
      <c r="Y23" s="134">
        <v>65.7</v>
      </c>
      <c r="Z23" s="132"/>
      <c r="AA23" s="133">
        <f t="shared" si="2"/>
        <v>1305.3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37.299999999999997</v>
      </c>
      <c r="D24" s="136">
        <f t="shared" si="3"/>
        <v>135.5</v>
      </c>
      <c r="E24" s="136">
        <f t="shared" si="3"/>
        <v>19.899999999999999</v>
      </c>
      <c r="F24" s="136">
        <f t="shared" si="3"/>
        <v>26.1</v>
      </c>
      <c r="G24" s="136">
        <f t="shared" si="3"/>
        <v>54.2</v>
      </c>
      <c r="H24" s="136">
        <f t="shared" si="3"/>
        <v>42.1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251.2</v>
      </c>
      <c r="P24" s="136">
        <f t="shared" si="3"/>
        <v>146</v>
      </c>
      <c r="Q24" s="136">
        <f t="shared" si="3"/>
        <v>193.3</v>
      </c>
      <c r="R24" s="136">
        <f t="shared" si="3"/>
        <v>225.3</v>
      </c>
      <c r="S24" s="136">
        <f t="shared" si="3"/>
        <v>108.7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65.7</v>
      </c>
      <c r="Z24" s="137" t="str">
        <f t="shared" si="3"/>
        <v/>
      </c>
      <c r="AA24" s="90">
        <f t="shared" si="2"/>
        <v>1305.3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2022-11-25T15:24:27Z</dcterms:created>
  <dcterms:modified xsi:type="dcterms:W3CDTF">2022-11-25T15:24:27Z</dcterms:modified>
</cp:coreProperties>
</file>