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<sst xmlns="http://schemas.openxmlformats.org/spreadsheetml/2006/main" count="117" uniqueCount="53">
  <si>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24/11/2022 16:19:06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</si>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</sst>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8">
                  <c:v>71.338999999999999</c:v>
                </c:pt>
                <c:pt idx="9">
                  <c:v>26.379000000000001</c:v>
                </c:pt>
                <c:pt idx="14">
                  <c:v>34.948999999999998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15.159000000000001</c:v>
                </c:pt>
                <c:pt idx="9">
                  <c:v>20.97</c:v>
                </c:pt>
                <c:pt idx="10">
                  <c:v>15</c:v>
                </c:pt>
                <c:pt idx="11">
                  <c:v>12.43</c:v>
                </c:pt>
                <c:pt idx="12">
                  <c:v>10.805</c:v>
                </c:pt>
                <c:pt idx="13">
                  <c:v>20.46</c:v>
                </c:pt>
                <c:pt idx="14">
                  <c:v>85.581999999999994</c:v>
                </c:pt>
                <c:pt idx="15">
                  <c:v>70.777999999999992</c:v>
                </c:pt>
                <c:pt idx="16">
                  <c:v>90.959000000000003</c:v>
                </c:pt>
                <c:pt idx="17">
                  <c:v>3.5649999999999999</c:v>
                </c:pt>
                <c:pt idx="18">
                  <c:v>40.460999999999999</c:v>
                </c:pt>
                <c:pt idx="19">
                  <c:v>88.069000000000003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26.3</c:v>
                </c:pt>
                <c:pt idx="7">
                  <c:v>46.7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8.8620000000000001</c:v>
                </c:pt>
                <c:pt idx="1">
                  <c:v>17.907</c:v>
                </c:pt>
                <c:pt idx="2">
                  <c:v>8.9410000000000007</c:v>
                </c:pt>
                <c:pt idx="3">
                  <c:v>6.22</c:v>
                </c:pt>
                <c:pt idx="4">
                  <c:v>12.487</c:v>
                </c:pt>
                <c:pt idx="5">
                  <c:v>13.087999999999999</c:v>
                </c:pt>
                <c:pt idx="6">
                  <c:v>20.610999999999997</c:v>
                </c:pt>
                <c:pt idx="7">
                  <c:v>28.475000000000001</c:v>
                </c:pt>
                <c:pt idx="8">
                  <c:v>23.623000000000001</c:v>
                </c:pt>
                <c:pt idx="9">
                  <c:v>16.872</c:v>
                </c:pt>
                <c:pt idx="10">
                  <c:v>5.2750000000000004</c:v>
                </c:pt>
                <c:pt idx="11">
                  <c:v>11.331999999999999</c:v>
                </c:pt>
                <c:pt idx="12">
                  <c:v>10.511999999999999</c:v>
                </c:pt>
                <c:pt idx="13">
                  <c:v>5.6709999999999994</c:v>
                </c:pt>
                <c:pt idx="14">
                  <c:v>1.9200000000000002</c:v>
                </c:pt>
                <c:pt idx="15">
                  <c:v>5.7710000000000008</c:v>
                </c:pt>
                <c:pt idx="16">
                  <c:v>2.9350000000000001</c:v>
                </c:pt>
                <c:pt idx="17">
                  <c:v>2.0859999999999999</c:v>
                </c:pt>
                <c:pt idx="18">
                  <c:v>3.359</c:v>
                </c:pt>
                <c:pt idx="19">
                  <c:v>2.0840000000000001</c:v>
                </c:pt>
                <c:pt idx="20">
                  <c:v>1.8380000000000001</c:v>
                </c:pt>
                <c:pt idx="21">
                  <c:v>1.6910000000000001</c:v>
                </c:pt>
                <c:pt idx="22">
                  <c:v>1.3839999999999999</c:v>
                </c:pt>
                <c:pt idx="23">
                  <c:v>2.02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180.23099999999999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6999432"/>
        <c:axId val="3369982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11.353000000000002</c:v>
                </c:pt>
                <c:pt idx="1">
                  <c:v>36.783000000000001</c:v>
                </c:pt>
                <c:pt idx="2">
                  <c:v>12.452</c:v>
                </c:pt>
                <c:pt idx="3">
                  <c:v>8.7519999999999989</c:v>
                </c:pt>
                <c:pt idx="4">
                  <c:v>14.595000000000001</c:v>
                </c:pt>
                <c:pt idx="5">
                  <c:v>15.272000000000002</c:v>
                </c:pt>
                <c:pt idx="6">
                  <c:v>47.216999999999999</c:v>
                </c:pt>
                <c:pt idx="7">
                  <c:v>95.823000000000008</c:v>
                </c:pt>
                <c:pt idx="8">
                  <c:v>98.47999999999999</c:v>
                </c:pt>
                <c:pt idx="9">
                  <c:v>68.157000000000011</c:v>
                </c:pt>
                <c:pt idx="10">
                  <c:v>27.404999999999998</c:v>
                </c:pt>
                <c:pt idx="11">
                  <c:v>30.929000000000002</c:v>
                </c:pt>
                <c:pt idx="12">
                  <c:v>31.323000000000004</c:v>
                </c:pt>
                <c:pt idx="13">
                  <c:v>34.156999999999996</c:v>
                </c:pt>
                <c:pt idx="14">
                  <c:v>134.16200000000001</c:v>
                </c:pt>
                <c:pt idx="15">
                  <c:v>118.39099999999999</c:v>
                </c:pt>
                <c:pt idx="16">
                  <c:v>118.84200000000001</c:v>
                </c:pt>
                <c:pt idx="17">
                  <c:v>13.74</c:v>
                </c:pt>
                <c:pt idx="18">
                  <c:v>251.48000000000002</c:v>
                </c:pt>
                <c:pt idx="19">
                  <c:v>108.676</c:v>
                </c:pt>
                <c:pt idx="20">
                  <c:v>19.847000000000001</c:v>
                </c:pt>
                <c:pt idx="21">
                  <c:v>16.442999999999998</c:v>
                </c:pt>
                <c:pt idx="22">
                  <c:v>14.433999999999997</c:v>
                </c:pt>
                <c:pt idx="23">
                  <c:v>14.258999999999999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6999432"/>
        <c:axId val="3369982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108.74</c:v>
                </c:pt>
                <c:pt idx="1">
                  <c:v>199.61</c:v>
                </c:pt>
                <c:pt idx="2">
                  <c:v>138.22</c:v>
                </c:pt>
                <c:pt idx="3">
                  <c:v>99.53</c:v>
                </c:pt>
                <c:pt idx="4">
                  <c:v>138.57</c:v>
                </c:pt>
                <c:pt idx="5">
                  <c:v>221.17</c:v>
                </c:pt>
                <c:pt idx="6">
                  <c:v>249.26</c:v>
                </c:pt>
                <c:pt idx="7">
                  <c:v>296.92</c:v>
                </c:pt>
                <c:pt idx="8">
                  <c:v>300.73</c:v>
                </c:pt>
                <c:pt idx="9">
                  <c:v>271.94</c:v>
                </c:pt>
                <c:pt idx="10">
                  <c:v>212.38</c:v>
                </c:pt>
                <c:pt idx="11">
                  <c:v>203.59</c:v>
                </c:pt>
                <c:pt idx="12">
                  <c:v>232.78</c:v>
                </c:pt>
                <c:pt idx="13">
                  <c:v>237.69</c:v>
                </c:pt>
                <c:pt idx="14">
                  <c:v>271.94</c:v>
                </c:pt>
                <c:pt idx="15">
                  <c:v>328.2</c:v>
                </c:pt>
                <c:pt idx="16">
                  <c:v>318.36</c:v>
                </c:pt>
                <c:pt idx="17">
                  <c:v>271.79000000000002</c:v>
                </c:pt>
                <c:pt idx="18">
                  <c:v>306.39999999999998</c:v>
                </c:pt>
                <c:pt idx="19">
                  <c:v>309</c:v>
                </c:pt>
                <c:pt idx="20">
                  <c:v>216.38</c:v>
                </c:pt>
                <c:pt idx="21">
                  <c:v>203.83</c:v>
                </c:pt>
                <c:pt idx="22">
                  <c:v>203.57</c:v>
                </c:pt>
                <c:pt idx="23">
                  <c:v>194.64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237376"/>
        <c:axId val="336999040"/>
      </c:lineChart>
      <c:catAx>
        <c:axId val="3369994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6998256"/>
        <c:crosses val="autoZero"/>
        <c:auto val="1"/>
        <c:lblAlgn val="ctr"/>
        <c:lblOffset val="100"/>
        <c:noMultiLvlLbl val="0"/>
      </c:catAx>
      <c:valAx>
        <c:axId val="336998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6999432"/>
        <c:crosses val="autoZero"/>
        <c:crossBetween val="between"/>
      </c:valAx>
      <c:valAx>
        <c:axId val="3369990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7237376"/>
        <c:crosses val="max"/>
        <c:crossBetween val="between"/>
      </c:valAx>
      <c:catAx>
        <c:axId val="1872373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69990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11.353</v>
      </c>
      <c r="C4" s="18">
        <v>36.783000000000008</v>
      </c>
      <c r="D4" s="18">
        <v>12.452</v>
      </c>
      <c r="E4" s="18">
        <v>8.7519999999999989</v>
      </c>
      <c r="F4" s="18">
        <v>14.595000000000001</v>
      </c>
      <c r="G4" s="18">
        <v>15.272</v>
      </c>
      <c r="H4" s="18">
        <v>47.192</v>
      </c>
      <c r="I4" s="18">
        <v>95.80100000000003</v>
      </c>
      <c r="J4" s="18">
        <v>98.479999999999976</v>
      </c>
      <c r="K4" s="18">
        <v>68.156999999999996</v>
      </c>
      <c r="L4" s="18">
        <v>27.404999999999998</v>
      </c>
      <c r="M4" s="18">
        <v>30.928999999999995</v>
      </c>
      <c r="N4" s="18">
        <v>31.323</v>
      </c>
      <c r="O4" s="18">
        <v>34.157000000000004</v>
      </c>
      <c r="P4" s="18">
        <v>134.16199999999998</v>
      </c>
      <c r="Q4" s="18">
        <v>118.352</v>
      </c>
      <c r="R4" s="18">
        <v>118.84200000000001</v>
      </c>
      <c r="S4" s="18">
        <v>13.74</v>
      </c>
      <c r="T4" s="18">
        <v>251.48</v>
      </c>
      <c r="U4" s="18">
        <v>108.676</v>
      </c>
      <c r="V4" s="18">
        <v>19.847000000000001</v>
      </c>
      <c r="W4" s="18">
        <v>16.442999999999998</v>
      </c>
      <c r="X4" s="18">
        <v>14.433999999999999</v>
      </c>
      <c r="Y4" s="18">
        <v>14.259</v>
      </c>
      <c r="Z4" s="19"/>
      <c r="AA4" s="20">
        <f>SUM(B4:Z4)</f>
        <v>1342.8859999999997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108.74</v>
      </c>
      <c r="C7" s="28">
        <v>199.61</v>
      </c>
      <c r="D7" s="28">
        <v>138.22</v>
      </c>
      <c r="E7" s="28">
        <v>99.53</v>
      </c>
      <c r="F7" s="28">
        <v>138.57</v>
      </c>
      <c r="G7" s="28">
        <v>221.17</v>
      </c>
      <c r="H7" s="28">
        <v>249.26</v>
      </c>
      <c r="I7" s="28">
        <v>296.92</v>
      </c>
      <c r="J7" s="28">
        <v>300.73</v>
      </c>
      <c r="K7" s="28">
        <v>271.94</v>
      </c>
      <c r="L7" s="28">
        <v>212.38</v>
      </c>
      <c r="M7" s="28">
        <v>203.59</v>
      </c>
      <c r="N7" s="28">
        <v>232.78</v>
      </c>
      <c r="O7" s="28">
        <v>237.69</v>
      </c>
      <c r="P7" s="28">
        <v>271.94</v>
      </c>
      <c r="Q7" s="28">
        <v>328.2</v>
      </c>
      <c r="R7" s="28">
        <v>318.36</v>
      </c>
      <c r="S7" s="28">
        <v>271.79000000000002</v>
      </c>
      <c r="T7" s="28">
        <v>306.39999999999998</v>
      </c>
      <c r="U7" s="28">
        <v>309</v>
      </c>
      <c r="V7" s="28">
        <v>216.38</v>
      </c>
      <c r="W7" s="28">
        <v>203.83</v>
      </c>
      <c r="X7" s="28">
        <v>203.57</v>
      </c>
      <c r="Y7" s="28">
        <v>194.64</v>
      </c>
      <c r="Z7" s="29"/>
      <c r="AA7" s="30">
        <f>IF(SUM(B7:Z7)&lt;&gt;0,AVERAGEIF(B7:Z7,"&lt;&gt;"""),"")</f>
        <v>230.63500000000002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>
        <v>71.338999999999999</v>
      </c>
      <c r="K10" s="42">
        <v>26.379000000000001</v>
      </c>
      <c r="L10" s="42"/>
      <c r="M10" s="42"/>
      <c r="N10" s="42"/>
      <c r="O10" s="42"/>
      <c r="P10" s="42">
        <v>34.948999999999998</v>
      </c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132.667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15.159000000000001</v>
      </c>
      <c r="J12" s="52"/>
      <c r="K12" s="52">
        <v>20.97</v>
      </c>
      <c r="L12" s="52">
        <v>15</v>
      </c>
      <c r="M12" s="52">
        <v>12.43</v>
      </c>
      <c r="N12" s="52">
        <v>10.805</v>
      </c>
      <c r="O12" s="52">
        <v>20.46</v>
      </c>
      <c r="P12" s="52">
        <v>85.581999999999994</v>
      </c>
      <c r="Q12" s="52">
        <v>70.777999999999992</v>
      </c>
      <c r="R12" s="52">
        <v>90.959000000000003</v>
      </c>
      <c r="S12" s="52">
        <v>3.5649999999999999</v>
      </c>
      <c r="T12" s="52">
        <v>40.460999999999999</v>
      </c>
      <c r="U12" s="52">
        <v>88.069000000000003</v>
      </c>
      <c r="V12" s="52"/>
      <c r="W12" s="52"/>
      <c r="X12" s="52"/>
      <c r="Y12" s="52"/>
      <c r="Z12" s="53"/>
      <c r="AA12" s="54">
        <f t="shared" si="0"/>
        <v>474.23800000000006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180.23099999999999</v>
      </c>
      <c r="U13" s="52"/>
      <c r="V13" s="52"/>
      <c r="W13" s="52"/>
      <c r="X13" s="52"/>
      <c r="Y13" s="52"/>
      <c r="Z13" s="53"/>
      <c r="AA13" s="54">
        <f t="shared" si="0"/>
        <v>180.23099999999999</v>
      </c>
    </row>
    <row r="14" spans="1:27" ht="24.95" customHeight="1" x14ac:dyDescent="0.2">
      <c r="A14" s="55" t="s">
        <v>10</v>
      </c>
      <c r="B14" s="56">
        <v>8.8620000000000001</v>
      </c>
      <c r="C14" s="57">
        <v>17.907</v>
      </c>
      <c r="D14" s="57">
        <v>8.9410000000000007</v>
      </c>
      <c r="E14" s="57">
        <v>6.22</v>
      </c>
      <c r="F14" s="57">
        <v>12.487</v>
      </c>
      <c r="G14" s="57">
        <v>13.087999999999999</v>
      </c>
      <c r="H14" s="57">
        <v>20.610999999999997</v>
      </c>
      <c r="I14" s="57">
        <v>28.475000000000001</v>
      </c>
      <c r="J14" s="57">
        <v>23.623000000000001</v>
      </c>
      <c r="K14" s="57">
        <v>16.872</v>
      </c>
      <c r="L14" s="57">
        <v>5.2750000000000004</v>
      </c>
      <c r="M14" s="57">
        <v>11.331999999999999</v>
      </c>
      <c r="N14" s="57">
        <v>10.511999999999999</v>
      </c>
      <c r="O14" s="57">
        <v>5.6709999999999994</v>
      </c>
      <c r="P14" s="57">
        <v>1.9200000000000002</v>
      </c>
      <c r="Q14" s="57">
        <v>5.7710000000000008</v>
      </c>
      <c r="R14" s="57">
        <v>2.9350000000000001</v>
      </c>
      <c r="S14" s="57">
        <v>2.0859999999999999</v>
      </c>
      <c r="T14" s="57">
        <v>3.359</v>
      </c>
      <c r="U14" s="57">
        <v>2.0840000000000001</v>
      </c>
      <c r="V14" s="57">
        <v>1.8380000000000001</v>
      </c>
      <c r="W14" s="57">
        <v>1.6910000000000001</v>
      </c>
      <c r="X14" s="57">
        <v>1.3839999999999999</v>
      </c>
      <c r="Y14" s="57">
        <v>2.02</v>
      </c>
      <c r="Z14" s="58"/>
      <c r="AA14" s="59">
        <f t="shared" si="0"/>
        <v>214.96399999999997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8.8620000000000001</v>
      </c>
      <c r="C16" s="62">
        <f t="shared" ref="C16:Z16" si="1">IF(LEN(C$2)&gt;0,SUM(C10:C15),"")</f>
        <v>17.907</v>
      </c>
      <c r="D16" s="62">
        <f t="shared" si="1"/>
        <v>8.9410000000000007</v>
      </c>
      <c r="E16" s="62">
        <f t="shared" si="1"/>
        <v>6.22</v>
      </c>
      <c r="F16" s="62">
        <f t="shared" si="1"/>
        <v>12.487</v>
      </c>
      <c r="G16" s="62">
        <f t="shared" si="1"/>
        <v>13.087999999999999</v>
      </c>
      <c r="H16" s="62">
        <f t="shared" si="1"/>
        <v>20.610999999999997</v>
      </c>
      <c r="I16" s="62">
        <f t="shared" si="1"/>
        <v>43.634</v>
      </c>
      <c r="J16" s="62">
        <f t="shared" si="1"/>
        <v>94.962000000000003</v>
      </c>
      <c r="K16" s="62">
        <f t="shared" si="1"/>
        <v>64.221000000000004</v>
      </c>
      <c r="L16" s="62">
        <f t="shared" si="1"/>
        <v>20.274999999999999</v>
      </c>
      <c r="M16" s="62">
        <f t="shared" si="1"/>
        <v>23.762</v>
      </c>
      <c r="N16" s="62">
        <f t="shared" si="1"/>
        <v>21.317</v>
      </c>
      <c r="O16" s="62">
        <f t="shared" si="1"/>
        <v>26.131</v>
      </c>
      <c r="P16" s="62">
        <f t="shared" si="1"/>
        <v>122.45099999999999</v>
      </c>
      <c r="Q16" s="62">
        <f t="shared" si="1"/>
        <v>76.548999999999992</v>
      </c>
      <c r="R16" s="62">
        <f t="shared" si="1"/>
        <v>93.894000000000005</v>
      </c>
      <c r="S16" s="62">
        <f t="shared" si="1"/>
        <v>5.6509999999999998</v>
      </c>
      <c r="T16" s="62">
        <f t="shared" si="1"/>
        <v>224.05100000000002</v>
      </c>
      <c r="U16" s="62">
        <f t="shared" si="1"/>
        <v>90.153000000000006</v>
      </c>
      <c r="V16" s="62">
        <f t="shared" si="1"/>
        <v>1.8380000000000001</v>
      </c>
      <c r="W16" s="62">
        <f t="shared" si="1"/>
        <v>1.6910000000000001</v>
      </c>
      <c r="X16" s="62">
        <f t="shared" si="1"/>
        <v>1.3839999999999999</v>
      </c>
      <c r="Y16" s="62">
        <f t="shared" si="1"/>
        <v>2.02</v>
      </c>
      <c r="Z16" s="63" t="str">
        <f t="shared" si="1"/>
        <v/>
      </c>
      <c r="AA16" s="64">
        <f>SUM(AA10:AA15)</f>
        <v>1002.1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8.1000000000000003E-2</v>
      </c>
      <c r="C20" s="77">
        <v>8.2000000000000003E-2</v>
      </c>
      <c r="D20" s="77">
        <v>0.08</v>
      </c>
      <c r="E20" s="77">
        <v>0.08</v>
      </c>
      <c r="F20" s="77">
        <v>0.105</v>
      </c>
      <c r="G20" s="77">
        <v>0.188</v>
      </c>
      <c r="H20" s="77">
        <v>0.28100000000000003</v>
      </c>
      <c r="I20" s="77">
        <v>0.25800000000000001</v>
      </c>
      <c r="J20" s="77">
        <v>0.14199999999999999</v>
      </c>
      <c r="K20" s="77">
        <v>0.17100000000000001</v>
      </c>
      <c r="L20" s="77">
        <v>0.14599999999999999</v>
      </c>
      <c r="M20" s="77">
        <v>8.6999999999999994E-2</v>
      </c>
      <c r="N20" s="77">
        <v>0.32</v>
      </c>
      <c r="O20" s="77">
        <v>1.2E-2</v>
      </c>
      <c r="P20" s="77"/>
      <c r="Q20" s="77">
        <v>0.05</v>
      </c>
      <c r="R20" s="77">
        <v>0.129</v>
      </c>
      <c r="S20" s="77">
        <v>0.21299999999999999</v>
      </c>
      <c r="T20" s="77">
        <v>0.223</v>
      </c>
      <c r="U20" s="77">
        <v>0.14899999999999999</v>
      </c>
      <c r="V20" s="77">
        <v>0.104</v>
      </c>
      <c r="W20" s="77">
        <v>9.6000000000000002E-2</v>
      </c>
      <c r="X20" s="77">
        <v>0.14799999999999999</v>
      </c>
      <c r="Y20" s="77">
        <v>0.14299999999999999</v>
      </c>
      <c r="Z20" s="78"/>
      <c r="AA20" s="79">
        <f t="shared" si="2"/>
        <v>3.2879999999999998</v>
      </c>
    </row>
    <row r="21" spans="1:27" ht="24.95" customHeight="1" x14ac:dyDescent="0.2">
      <c r="A21" s="75" t="s">
        <v>16</v>
      </c>
      <c r="B21" s="80">
        <v>2.41</v>
      </c>
      <c r="C21" s="81">
        <v>18.794</v>
      </c>
      <c r="D21" s="81">
        <v>3.431</v>
      </c>
      <c r="E21" s="81">
        <v>2.452</v>
      </c>
      <c r="F21" s="81">
        <v>2.0030000000000001</v>
      </c>
      <c r="G21" s="81">
        <v>1.996</v>
      </c>
      <c r="H21" s="81"/>
      <c r="I21" s="81">
        <v>5.2089999999999996</v>
      </c>
      <c r="J21" s="81">
        <v>3.3760000000000003</v>
      </c>
      <c r="K21" s="81">
        <v>3.7650000000000001</v>
      </c>
      <c r="L21" s="81">
        <v>6.984</v>
      </c>
      <c r="M21" s="81">
        <v>7.08</v>
      </c>
      <c r="N21" s="81">
        <v>9.6859999999999999</v>
      </c>
      <c r="O21" s="81">
        <v>8.0139999999999993</v>
      </c>
      <c r="P21" s="81">
        <v>11.711</v>
      </c>
      <c r="Q21" s="81">
        <v>41.753</v>
      </c>
      <c r="R21" s="81">
        <v>24.819000000000003</v>
      </c>
      <c r="S21" s="81">
        <v>7.8760000000000003</v>
      </c>
      <c r="T21" s="81">
        <v>27.206</v>
      </c>
      <c r="U21" s="81">
        <v>18.373999999999999</v>
      </c>
      <c r="V21" s="81">
        <v>17.905000000000001</v>
      </c>
      <c r="W21" s="81">
        <v>14.655999999999999</v>
      </c>
      <c r="X21" s="81">
        <v>12.901999999999999</v>
      </c>
      <c r="Y21" s="81">
        <v>12.096</v>
      </c>
      <c r="Z21" s="78"/>
      <c r="AA21" s="79">
        <f t="shared" si="2"/>
        <v>264.49799999999999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2.4910000000000001</v>
      </c>
      <c r="C25" s="88">
        <f t="shared" ref="C25:Z25" si="3">IF(LEN(C$2)&gt;0,SUM(C19:C24),"")</f>
        <v>18.876000000000001</v>
      </c>
      <c r="D25" s="88">
        <f t="shared" si="3"/>
        <v>3.5110000000000001</v>
      </c>
      <c r="E25" s="88">
        <f t="shared" si="3"/>
        <v>2.532</v>
      </c>
      <c r="F25" s="88">
        <f t="shared" si="3"/>
        <v>2.1080000000000001</v>
      </c>
      <c r="G25" s="88">
        <f t="shared" si="3"/>
        <v>2.1840000000000002</v>
      </c>
      <c r="H25" s="88">
        <f t="shared" si="3"/>
        <v>0.28100000000000003</v>
      </c>
      <c r="I25" s="88">
        <f t="shared" si="3"/>
        <v>5.4669999999999996</v>
      </c>
      <c r="J25" s="88">
        <f t="shared" si="3"/>
        <v>3.5180000000000002</v>
      </c>
      <c r="K25" s="88">
        <f t="shared" si="3"/>
        <v>3.9359999999999999</v>
      </c>
      <c r="L25" s="88">
        <f t="shared" si="3"/>
        <v>7.13</v>
      </c>
      <c r="M25" s="88">
        <f t="shared" si="3"/>
        <v>7.1669999999999998</v>
      </c>
      <c r="N25" s="88">
        <f t="shared" si="3"/>
        <v>10.006</v>
      </c>
      <c r="O25" s="88">
        <f t="shared" si="3"/>
        <v>8.0259999999999998</v>
      </c>
      <c r="P25" s="88">
        <f t="shared" si="3"/>
        <v>11.711</v>
      </c>
      <c r="Q25" s="88">
        <f t="shared" si="3"/>
        <v>41.802999999999997</v>
      </c>
      <c r="R25" s="88">
        <f t="shared" si="3"/>
        <v>24.948000000000004</v>
      </c>
      <c r="S25" s="88">
        <f t="shared" si="3"/>
        <v>8.0890000000000004</v>
      </c>
      <c r="T25" s="88">
        <f t="shared" si="3"/>
        <v>27.428999999999998</v>
      </c>
      <c r="U25" s="88">
        <f t="shared" si="3"/>
        <v>18.523</v>
      </c>
      <c r="V25" s="88">
        <f t="shared" si="3"/>
        <v>18.009</v>
      </c>
      <c r="W25" s="88">
        <f t="shared" si="3"/>
        <v>14.751999999999999</v>
      </c>
      <c r="X25" s="88">
        <f t="shared" si="3"/>
        <v>13.049999999999999</v>
      </c>
      <c r="Y25" s="88">
        <f t="shared" si="3"/>
        <v>12.239000000000001</v>
      </c>
      <c r="Z25" s="89" t="str">
        <f t="shared" si="3"/>
        <v/>
      </c>
      <c r="AA25" s="90">
        <f>SUM(AA19:AA24)</f>
        <v>267.786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11.353</v>
      </c>
      <c r="C29" s="77">
        <v>36.783000000000001</v>
      </c>
      <c r="D29" s="77">
        <v>12.452</v>
      </c>
      <c r="E29" s="77">
        <v>8.7520000000000007</v>
      </c>
      <c r="F29" s="77">
        <v>14.595000000000001</v>
      </c>
      <c r="G29" s="77">
        <v>15.272</v>
      </c>
      <c r="H29" s="77">
        <v>20.891999999999999</v>
      </c>
      <c r="I29" s="77">
        <v>49.100999999999999</v>
      </c>
      <c r="J29" s="77">
        <v>98.48</v>
      </c>
      <c r="K29" s="77">
        <v>68.156999999999996</v>
      </c>
      <c r="L29" s="77">
        <v>27.405000000000001</v>
      </c>
      <c r="M29" s="77">
        <v>30.928999999999998</v>
      </c>
      <c r="N29" s="77">
        <v>31.323</v>
      </c>
      <c r="O29" s="77">
        <v>34.156999999999996</v>
      </c>
      <c r="P29" s="77">
        <v>134.16200000000001</v>
      </c>
      <c r="Q29" s="77">
        <v>118.352</v>
      </c>
      <c r="R29" s="77">
        <v>118.842</v>
      </c>
      <c r="S29" s="77">
        <v>13.74</v>
      </c>
      <c r="T29" s="77">
        <v>251.48</v>
      </c>
      <c r="U29" s="77">
        <v>108.676</v>
      </c>
      <c r="V29" s="77">
        <v>19.847000000000001</v>
      </c>
      <c r="W29" s="77">
        <v>16.443000000000001</v>
      </c>
      <c r="X29" s="77">
        <v>14.433999999999999</v>
      </c>
      <c r="Y29" s="77">
        <v>14.259</v>
      </c>
      <c r="Z29" s="78"/>
      <c r="AA29" s="79">
        <f>SUM(B29:Z29)</f>
        <v>1269.8859999999997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11.353</v>
      </c>
      <c r="C31" s="62">
        <f t="shared" ref="C31:Z31" si="4">IF(LEN(C$2)&gt;0,SUM(C28:C30),"")</f>
        <v>36.783000000000001</v>
      </c>
      <c r="D31" s="62">
        <f t="shared" si="4"/>
        <v>12.452</v>
      </c>
      <c r="E31" s="62">
        <f t="shared" si="4"/>
        <v>8.7520000000000007</v>
      </c>
      <c r="F31" s="62">
        <f t="shared" si="4"/>
        <v>14.595000000000001</v>
      </c>
      <c r="G31" s="62">
        <f t="shared" si="4"/>
        <v>15.272</v>
      </c>
      <c r="H31" s="62">
        <f t="shared" si="4"/>
        <v>20.891999999999999</v>
      </c>
      <c r="I31" s="62">
        <f t="shared" si="4"/>
        <v>49.100999999999999</v>
      </c>
      <c r="J31" s="62">
        <f t="shared" si="4"/>
        <v>98.48</v>
      </c>
      <c r="K31" s="62">
        <f t="shared" si="4"/>
        <v>68.156999999999996</v>
      </c>
      <c r="L31" s="62">
        <f t="shared" si="4"/>
        <v>27.405000000000001</v>
      </c>
      <c r="M31" s="62">
        <f t="shared" si="4"/>
        <v>30.928999999999998</v>
      </c>
      <c r="N31" s="62">
        <f t="shared" si="4"/>
        <v>31.323</v>
      </c>
      <c r="O31" s="62">
        <f t="shared" si="4"/>
        <v>34.156999999999996</v>
      </c>
      <c r="P31" s="62">
        <f t="shared" si="4"/>
        <v>134.16200000000001</v>
      </c>
      <c r="Q31" s="62">
        <f t="shared" si="4"/>
        <v>118.352</v>
      </c>
      <c r="R31" s="62">
        <f t="shared" si="4"/>
        <v>118.842</v>
      </c>
      <c r="S31" s="62">
        <f t="shared" si="4"/>
        <v>13.74</v>
      </c>
      <c r="T31" s="62">
        <f t="shared" si="4"/>
        <v>251.48</v>
      </c>
      <c r="U31" s="62">
        <f t="shared" si="4"/>
        <v>108.676</v>
      </c>
      <c r="V31" s="62">
        <f t="shared" si="4"/>
        <v>19.847000000000001</v>
      </c>
      <c r="W31" s="62">
        <f t="shared" si="4"/>
        <v>16.443000000000001</v>
      </c>
      <c r="X31" s="62">
        <f t="shared" si="4"/>
        <v>14.433999999999999</v>
      </c>
      <c r="Y31" s="62">
        <f t="shared" si="4"/>
        <v>14.259</v>
      </c>
      <c r="Z31" s="63" t="str">
        <f t="shared" si="4"/>
        <v/>
      </c>
      <c r="AA31" s="64">
        <f>SUM(AA28:AA30)</f>
        <v>1269.8859999999997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26.3</v>
      </c>
      <c r="I38" s="99">
        <v>46.7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26.3</v>
      </c>
      <c r="I39" s="88">
        <f t="shared" si="6"/>
        <v>46.7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73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26.3</v>
      </c>
      <c r="I46" s="99">
        <v>46.7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26.3</v>
      </c>
      <c r="I48" s="88">
        <f t="shared" si="8"/>
        <v>46.7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73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11.353</v>
      </c>
      <c r="C51" s="88">
        <f t="shared" si="10"/>
        <v>36.783000000000001</v>
      </c>
      <c r="D51" s="88">
        <f t="shared" si="10"/>
        <v>12.452000000000002</v>
      </c>
      <c r="E51" s="88">
        <f t="shared" si="10"/>
        <v>8.7519999999999989</v>
      </c>
      <c r="F51" s="88">
        <f t="shared" si="10"/>
        <v>14.595000000000001</v>
      </c>
      <c r="G51" s="88">
        <f t="shared" si="10"/>
        <v>15.271999999999998</v>
      </c>
      <c r="H51" s="88">
        <f t="shared" si="10"/>
        <v>47.191999999999993</v>
      </c>
      <c r="I51" s="88">
        <f t="shared" si="10"/>
        <v>95.801000000000002</v>
      </c>
      <c r="J51" s="88">
        <f t="shared" si="10"/>
        <v>98.48</v>
      </c>
      <c r="K51" s="88">
        <f t="shared" si="10"/>
        <v>68.157000000000011</v>
      </c>
      <c r="L51" s="88">
        <f t="shared" si="10"/>
        <v>27.404999999999998</v>
      </c>
      <c r="M51" s="88">
        <f t="shared" si="10"/>
        <v>30.929000000000002</v>
      </c>
      <c r="N51" s="88">
        <f t="shared" si="10"/>
        <v>31.323</v>
      </c>
      <c r="O51" s="88">
        <f t="shared" si="10"/>
        <v>34.156999999999996</v>
      </c>
      <c r="P51" s="88">
        <f t="shared" si="10"/>
        <v>134.16200000000001</v>
      </c>
      <c r="Q51" s="88">
        <f t="shared" si="10"/>
        <v>118.35199999999999</v>
      </c>
      <c r="R51" s="88">
        <f t="shared" si="10"/>
        <v>118.84200000000001</v>
      </c>
      <c r="S51" s="88">
        <f t="shared" si="10"/>
        <v>13.74</v>
      </c>
      <c r="T51" s="88">
        <f t="shared" si="10"/>
        <v>251.48000000000002</v>
      </c>
      <c r="U51" s="88">
        <f t="shared" si="10"/>
        <v>108.676</v>
      </c>
      <c r="V51" s="88">
        <f t="shared" si="10"/>
        <v>19.847000000000001</v>
      </c>
      <c r="W51" s="88">
        <f t="shared" si="10"/>
        <v>16.442999999999998</v>
      </c>
      <c r="X51" s="88">
        <f t="shared" si="10"/>
        <v>14.433999999999999</v>
      </c>
      <c r="Y51" s="88">
        <f t="shared" si="10"/>
        <v>14.259</v>
      </c>
      <c r="Z51" s="89" t="str">
        <f t="shared" si="10"/>
        <v/>
      </c>
      <c r="AA51" s="105">
        <f>SUM(B51:Z51)</f>
        <v>1342.8859999999997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11.353000000000002</v>
      </c>
      <c r="C4" s="18">
        <v>36.783000000000001</v>
      </c>
      <c r="D4" s="18">
        <v>12.452</v>
      </c>
      <c r="E4" s="18">
        <v>8.7519999999999989</v>
      </c>
      <c r="F4" s="18">
        <v>14.595000000000001</v>
      </c>
      <c r="G4" s="18">
        <v>15.272000000000002</v>
      </c>
      <c r="H4" s="18">
        <v>47.216999999999999</v>
      </c>
      <c r="I4" s="18">
        <v>95.823000000000008</v>
      </c>
      <c r="J4" s="18">
        <v>98.47999999999999</v>
      </c>
      <c r="K4" s="18">
        <v>68.157000000000011</v>
      </c>
      <c r="L4" s="18">
        <v>27.404999999999998</v>
      </c>
      <c r="M4" s="18">
        <v>30.929000000000002</v>
      </c>
      <c r="N4" s="18">
        <v>31.323000000000004</v>
      </c>
      <c r="O4" s="18">
        <v>34.156999999999996</v>
      </c>
      <c r="P4" s="18">
        <v>134.16200000000001</v>
      </c>
      <c r="Q4" s="18">
        <v>118.39099999999999</v>
      </c>
      <c r="R4" s="18">
        <v>118.84200000000001</v>
      </c>
      <c r="S4" s="18">
        <v>13.74</v>
      </c>
      <c r="T4" s="18">
        <v>251.48000000000002</v>
      </c>
      <c r="U4" s="18">
        <v>108.676</v>
      </c>
      <c r="V4" s="18">
        <v>19.847000000000001</v>
      </c>
      <c r="W4" s="18">
        <v>16.442999999999998</v>
      </c>
      <c r="X4" s="18">
        <v>14.433999999999997</v>
      </c>
      <c r="Y4" s="18">
        <v>14.258999999999999</v>
      </c>
      <c r="Z4" s="19"/>
      <c r="AA4" s="20">
        <f>SUM(B4:Z4)</f>
        <v>1342.972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108.74</v>
      </c>
      <c r="C7" s="28">
        <v>199.61</v>
      </c>
      <c r="D7" s="28">
        <v>138.22</v>
      </c>
      <c r="E7" s="28">
        <v>99.53</v>
      </c>
      <c r="F7" s="28">
        <v>138.57</v>
      </c>
      <c r="G7" s="28">
        <v>221.17</v>
      </c>
      <c r="H7" s="28">
        <v>249.26</v>
      </c>
      <c r="I7" s="28">
        <v>296.92</v>
      </c>
      <c r="J7" s="28">
        <v>300.73</v>
      </c>
      <c r="K7" s="28">
        <v>271.94</v>
      </c>
      <c r="L7" s="28">
        <v>212.38</v>
      </c>
      <c r="M7" s="28">
        <v>203.59</v>
      </c>
      <c r="N7" s="28">
        <v>232.78</v>
      </c>
      <c r="O7" s="28">
        <v>237.69</v>
      </c>
      <c r="P7" s="28">
        <v>271.94</v>
      </c>
      <c r="Q7" s="28">
        <v>328.2</v>
      </c>
      <c r="R7" s="28">
        <v>318.36</v>
      </c>
      <c r="S7" s="28">
        <v>271.79000000000002</v>
      </c>
      <c r="T7" s="28">
        <v>306.39999999999998</v>
      </c>
      <c r="U7" s="28">
        <v>309</v>
      </c>
      <c r="V7" s="28">
        <v>216.38</v>
      </c>
      <c r="W7" s="28">
        <v>203.83</v>
      </c>
      <c r="X7" s="28">
        <v>203.57</v>
      </c>
      <c r="Y7" s="28">
        <v>194.64</v>
      </c>
      <c r="Z7" s="29"/>
      <c r="AA7" s="30">
        <f>IF(SUM(B7:Z7)&lt;&gt;0,AVERAGEIF(B7:Z7,"&lt;&gt;"""),"")</f>
        <v>230.63500000000002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54</v>
      </c>
      <c r="J12" s="52">
        <v>55</v>
      </c>
      <c r="K12" s="52">
        <v>32.134</v>
      </c>
      <c r="L12" s="52"/>
      <c r="M12" s="52"/>
      <c r="N12" s="52"/>
      <c r="O12" s="52"/>
      <c r="P12" s="52">
        <v>109.84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250.97400000000002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>
        <v>1.87</v>
      </c>
      <c r="W14" s="57">
        <v>5.79</v>
      </c>
      <c r="X14" s="57">
        <v>4.3019999999999996</v>
      </c>
      <c r="Y14" s="57">
        <v>5.16</v>
      </c>
      <c r="Z14" s="58"/>
      <c r="AA14" s="59">
        <f t="shared" si="0"/>
        <v>17.122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54</v>
      </c>
      <c r="J16" s="62">
        <f t="shared" si="1"/>
        <v>55</v>
      </c>
      <c r="K16" s="62">
        <f t="shared" si="1"/>
        <v>32.134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109.84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1.87</v>
      </c>
      <c r="W16" s="62">
        <f t="shared" si="1"/>
        <v>5.79</v>
      </c>
      <c r="X16" s="62">
        <f t="shared" si="1"/>
        <v>4.3019999999999996</v>
      </c>
      <c r="Y16" s="62">
        <f t="shared" si="1"/>
        <v>5.16</v>
      </c>
      <c r="Z16" s="63" t="str">
        <f t="shared" si="1"/>
        <v/>
      </c>
      <c r="AA16" s="64">
        <f>SUM(AA10:AA15)</f>
        <v>268.096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3.633</v>
      </c>
      <c r="C20" s="77">
        <v>0.15</v>
      </c>
      <c r="D20" s="77">
        <v>4.952</v>
      </c>
      <c r="E20" s="77">
        <v>3.5019999999999998</v>
      </c>
      <c r="F20" s="77">
        <v>3.5979999999999999</v>
      </c>
      <c r="G20" s="77">
        <v>0.15</v>
      </c>
      <c r="H20" s="77">
        <v>26.782</v>
      </c>
      <c r="I20" s="77">
        <v>28.885999999999999</v>
      </c>
      <c r="J20" s="77">
        <v>30.164999999999999</v>
      </c>
      <c r="K20" s="77">
        <v>26.862000000000002</v>
      </c>
      <c r="L20" s="77">
        <v>23.088999999999999</v>
      </c>
      <c r="M20" s="77">
        <v>25.789000000000001</v>
      </c>
      <c r="N20" s="77">
        <v>25.801000000000002</v>
      </c>
      <c r="O20" s="77">
        <v>25.762</v>
      </c>
      <c r="P20" s="77">
        <v>17.542999999999999</v>
      </c>
      <c r="Q20" s="77">
        <v>10.256</v>
      </c>
      <c r="R20" s="77">
        <v>5.141</v>
      </c>
      <c r="S20" s="77">
        <v>7.2359999999999998</v>
      </c>
      <c r="T20" s="77">
        <v>6.157</v>
      </c>
      <c r="U20" s="77">
        <v>5.0340000000000007</v>
      </c>
      <c r="V20" s="77">
        <v>7.2439999999999998</v>
      </c>
      <c r="W20" s="77">
        <v>6.4030000000000005</v>
      </c>
      <c r="X20" s="77">
        <v>6.2810000000000006</v>
      </c>
      <c r="Y20" s="77">
        <v>5.593</v>
      </c>
      <c r="Z20" s="78"/>
      <c r="AA20" s="79">
        <f t="shared" si="2"/>
        <v>306.00900000000001</v>
      </c>
    </row>
    <row r="21" spans="1:27" ht="24.95" customHeight="1" x14ac:dyDescent="0.2">
      <c r="A21" s="75" t="s">
        <v>16</v>
      </c>
      <c r="B21" s="80">
        <v>7.7200000000000006</v>
      </c>
      <c r="C21" s="81">
        <v>5.0129999999999999</v>
      </c>
      <c r="D21" s="81">
        <v>7.5</v>
      </c>
      <c r="E21" s="81">
        <v>5.25</v>
      </c>
      <c r="F21" s="81">
        <v>10.996999999999998</v>
      </c>
      <c r="G21" s="81">
        <v>15.122</v>
      </c>
      <c r="H21" s="81">
        <v>20.434999999999999</v>
      </c>
      <c r="I21" s="81">
        <v>12.936999999999998</v>
      </c>
      <c r="J21" s="81">
        <v>13.315000000000001</v>
      </c>
      <c r="K21" s="81">
        <v>9.1610000000000014</v>
      </c>
      <c r="L21" s="81">
        <v>4.3159999999999998</v>
      </c>
      <c r="M21" s="81">
        <v>5.1400000000000006</v>
      </c>
      <c r="N21" s="81">
        <v>5.5220000000000002</v>
      </c>
      <c r="O21" s="81">
        <v>8.3949999999999996</v>
      </c>
      <c r="P21" s="81">
        <v>6.7789999999999999</v>
      </c>
      <c r="Q21" s="81">
        <v>3.1349999999999998</v>
      </c>
      <c r="R21" s="81">
        <v>7.5009999999999994</v>
      </c>
      <c r="S21" s="81">
        <v>6.5040000000000004</v>
      </c>
      <c r="T21" s="81">
        <v>6.923</v>
      </c>
      <c r="U21" s="81">
        <v>14.842000000000002</v>
      </c>
      <c r="V21" s="81">
        <v>10.733000000000001</v>
      </c>
      <c r="W21" s="81">
        <v>4.25</v>
      </c>
      <c r="X21" s="81">
        <v>3.851</v>
      </c>
      <c r="Y21" s="81">
        <v>3.5060000000000002</v>
      </c>
      <c r="Z21" s="78"/>
      <c r="AA21" s="79">
        <f t="shared" si="2"/>
        <v>198.84700000000001</v>
      </c>
    </row>
    <row r="22" spans="1:27" ht="24.95" customHeight="1" x14ac:dyDescent="0.2">
      <c r="A22" s="82" t="s">
        <v>17</v>
      </c>
      <c r="B22" s="81"/>
      <c r="C22" s="81">
        <v>31.62</v>
      </c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31.62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11.353000000000002</v>
      </c>
      <c r="C25" s="88">
        <f t="shared" si="3"/>
        <v>36.783000000000001</v>
      </c>
      <c r="D25" s="88">
        <f t="shared" si="3"/>
        <v>12.452</v>
      </c>
      <c r="E25" s="88">
        <f t="shared" si="3"/>
        <v>8.7519999999999989</v>
      </c>
      <c r="F25" s="88">
        <f t="shared" si="3"/>
        <v>14.594999999999999</v>
      </c>
      <c r="G25" s="88">
        <f t="shared" si="3"/>
        <v>15.272</v>
      </c>
      <c r="H25" s="88">
        <f t="shared" si="3"/>
        <v>47.216999999999999</v>
      </c>
      <c r="I25" s="88">
        <f t="shared" si="3"/>
        <v>41.822999999999993</v>
      </c>
      <c r="J25" s="88">
        <f t="shared" si="3"/>
        <v>43.480000000000004</v>
      </c>
      <c r="K25" s="88">
        <f t="shared" si="3"/>
        <v>36.023000000000003</v>
      </c>
      <c r="L25" s="88">
        <f t="shared" si="3"/>
        <v>27.404999999999998</v>
      </c>
      <c r="M25" s="88">
        <f t="shared" si="3"/>
        <v>30.929000000000002</v>
      </c>
      <c r="N25" s="88">
        <f t="shared" si="3"/>
        <v>31.323</v>
      </c>
      <c r="O25" s="88">
        <f t="shared" si="3"/>
        <v>34.156999999999996</v>
      </c>
      <c r="P25" s="88">
        <f t="shared" si="3"/>
        <v>24.321999999999999</v>
      </c>
      <c r="Q25" s="88">
        <f t="shared" si="3"/>
        <v>13.391</v>
      </c>
      <c r="R25" s="88">
        <f t="shared" si="3"/>
        <v>12.641999999999999</v>
      </c>
      <c r="S25" s="88">
        <f t="shared" si="3"/>
        <v>13.74</v>
      </c>
      <c r="T25" s="88">
        <f t="shared" si="3"/>
        <v>13.08</v>
      </c>
      <c r="U25" s="88">
        <f t="shared" si="3"/>
        <v>19.876000000000005</v>
      </c>
      <c r="V25" s="88">
        <f t="shared" si="3"/>
        <v>17.977</v>
      </c>
      <c r="W25" s="88">
        <f t="shared" si="3"/>
        <v>10.653</v>
      </c>
      <c r="X25" s="88">
        <f t="shared" si="3"/>
        <v>10.132000000000001</v>
      </c>
      <c r="Y25" s="88">
        <f t="shared" si="3"/>
        <v>9.0990000000000002</v>
      </c>
      <c r="Z25" s="89">
        <f t="shared" si="3"/>
        <v>0</v>
      </c>
      <c r="AA25" s="90">
        <f t="shared" si="3"/>
        <v>536.476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11.353</v>
      </c>
      <c r="C29" s="77">
        <v>36.783000000000001</v>
      </c>
      <c r="D29" s="77">
        <v>12.452</v>
      </c>
      <c r="E29" s="77">
        <v>8.7520000000000007</v>
      </c>
      <c r="F29" s="77">
        <v>14.595000000000001</v>
      </c>
      <c r="G29" s="77">
        <v>15.272</v>
      </c>
      <c r="H29" s="77">
        <v>47.216999999999999</v>
      </c>
      <c r="I29" s="77">
        <v>95.822999999999993</v>
      </c>
      <c r="J29" s="77">
        <v>98.48</v>
      </c>
      <c r="K29" s="77">
        <v>68.156999999999996</v>
      </c>
      <c r="L29" s="77">
        <v>27.405000000000001</v>
      </c>
      <c r="M29" s="77">
        <v>30.928999999999998</v>
      </c>
      <c r="N29" s="77">
        <v>31.323</v>
      </c>
      <c r="O29" s="77">
        <v>34.156999999999996</v>
      </c>
      <c r="P29" s="77">
        <v>134.16200000000001</v>
      </c>
      <c r="Q29" s="77">
        <v>13.391</v>
      </c>
      <c r="R29" s="77">
        <v>12.641999999999999</v>
      </c>
      <c r="S29" s="77">
        <v>13.74</v>
      </c>
      <c r="T29" s="77">
        <v>13.08</v>
      </c>
      <c r="U29" s="77">
        <v>19.876000000000001</v>
      </c>
      <c r="V29" s="77">
        <v>19.847000000000001</v>
      </c>
      <c r="W29" s="77">
        <v>16.443000000000001</v>
      </c>
      <c r="X29" s="77">
        <v>14.433999999999999</v>
      </c>
      <c r="Y29" s="77">
        <v>14.259</v>
      </c>
      <c r="Z29" s="78"/>
      <c r="AA29" s="79">
        <f>SUM(B29:Z29)</f>
        <v>804.572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11.353</v>
      </c>
      <c r="C31" s="62">
        <f t="shared" si="4"/>
        <v>36.783000000000001</v>
      </c>
      <c r="D31" s="62">
        <f t="shared" si="4"/>
        <v>12.452</v>
      </c>
      <c r="E31" s="62">
        <f t="shared" si="4"/>
        <v>8.7520000000000007</v>
      </c>
      <c r="F31" s="62">
        <f t="shared" si="4"/>
        <v>14.595000000000001</v>
      </c>
      <c r="G31" s="62">
        <f t="shared" si="4"/>
        <v>15.272</v>
      </c>
      <c r="H31" s="62">
        <f t="shared" si="4"/>
        <v>47.216999999999999</v>
      </c>
      <c r="I31" s="62">
        <f t="shared" si="4"/>
        <v>95.822999999999993</v>
      </c>
      <c r="J31" s="62">
        <f t="shared" si="4"/>
        <v>98.48</v>
      </c>
      <c r="K31" s="62">
        <f t="shared" si="4"/>
        <v>68.156999999999996</v>
      </c>
      <c r="L31" s="62">
        <f t="shared" si="4"/>
        <v>27.405000000000001</v>
      </c>
      <c r="M31" s="62">
        <f t="shared" si="4"/>
        <v>30.928999999999998</v>
      </c>
      <c r="N31" s="62">
        <f t="shared" si="4"/>
        <v>31.323</v>
      </c>
      <c r="O31" s="62">
        <f t="shared" si="4"/>
        <v>34.156999999999996</v>
      </c>
      <c r="P31" s="62">
        <f t="shared" si="4"/>
        <v>134.16200000000001</v>
      </c>
      <c r="Q31" s="62">
        <f t="shared" si="4"/>
        <v>13.391</v>
      </c>
      <c r="R31" s="62">
        <f t="shared" si="4"/>
        <v>12.641999999999999</v>
      </c>
      <c r="S31" s="62">
        <f t="shared" si="4"/>
        <v>13.74</v>
      </c>
      <c r="T31" s="62">
        <f t="shared" si="4"/>
        <v>13.08</v>
      </c>
      <c r="U31" s="62">
        <f t="shared" si="4"/>
        <v>19.876000000000001</v>
      </c>
      <c r="V31" s="62">
        <f t="shared" si="4"/>
        <v>19.847000000000001</v>
      </c>
      <c r="W31" s="62">
        <f t="shared" si="4"/>
        <v>16.443000000000001</v>
      </c>
      <c r="X31" s="62">
        <f t="shared" si="4"/>
        <v>14.433999999999999</v>
      </c>
      <c r="Y31" s="62">
        <f t="shared" si="4"/>
        <v>14.259</v>
      </c>
      <c r="Z31" s="63">
        <f t="shared" si="4"/>
        <v>0</v>
      </c>
      <c r="AA31" s="64">
        <f t="shared" si="4"/>
        <v>804.572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105</v>
      </c>
      <c r="R38" s="99">
        <v>106.2</v>
      </c>
      <c r="S38" s="99"/>
      <c r="T38" s="99">
        <v>238.4</v>
      </c>
      <c r="U38" s="99">
        <v>88.8</v>
      </c>
      <c r="V38" s="99"/>
      <c r="W38" s="99"/>
      <c r="X38" s="99"/>
      <c r="Y38" s="99"/>
      <c r="Z38" s="100"/>
      <c r="AA38" s="79">
        <f t="shared" si="5"/>
        <v>538.4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105</v>
      </c>
      <c r="R39" s="88">
        <f t="shared" si="6"/>
        <v>106.2</v>
      </c>
      <c r="S39" s="88">
        <f t="shared" si="6"/>
        <v>0</v>
      </c>
      <c r="T39" s="88">
        <f t="shared" si="6"/>
        <v>238.4</v>
      </c>
      <c r="U39" s="88">
        <f t="shared" si="6"/>
        <v>88.8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538.4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105</v>
      </c>
      <c r="R46" s="99">
        <v>106.2</v>
      </c>
      <c r="S46" s="99"/>
      <c r="T46" s="99">
        <v>238.4</v>
      </c>
      <c r="U46" s="99">
        <v>88.8</v>
      </c>
      <c r="V46" s="99"/>
      <c r="W46" s="99"/>
      <c r="X46" s="99"/>
      <c r="Y46" s="99"/>
      <c r="Z46" s="100"/>
      <c r="AA46" s="79">
        <f t="shared" si="7"/>
        <v>538.4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105</v>
      </c>
      <c r="R48" s="88">
        <f t="shared" si="8"/>
        <v>106.2</v>
      </c>
      <c r="S48" s="88">
        <f t="shared" si="8"/>
        <v>0</v>
      </c>
      <c r="T48" s="88">
        <f t="shared" si="8"/>
        <v>238.4</v>
      </c>
      <c r="U48" s="88">
        <f t="shared" si="8"/>
        <v>88.8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538.4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11.353000000000002</v>
      </c>
      <c r="C51" s="88">
        <f t="shared" si="10"/>
        <v>36.783000000000001</v>
      </c>
      <c r="D51" s="88">
        <f t="shared" si="10"/>
        <v>12.452</v>
      </c>
      <c r="E51" s="88">
        <f t="shared" si="10"/>
        <v>8.7519999999999989</v>
      </c>
      <c r="F51" s="88">
        <f t="shared" si="10"/>
        <v>14.594999999999999</v>
      </c>
      <c r="G51" s="88">
        <f t="shared" si="10"/>
        <v>15.272</v>
      </c>
      <c r="H51" s="88">
        <f t="shared" si="10"/>
        <v>47.216999999999999</v>
      </c>
      <c r="I51" s="88">
        <f t="shared" si="10"/>
        <v>95.822999999999993</v>
      </c>
      <c r="J51" s="88">
        <f t="shared" si="10"/>
        <v>98.48</v>
      </c>
      <c r="K51" s="88">
        <f t="shared" si="10"/>
        <v>68.157000000000011</v>
      </c>
      <c r="L51" s="88">
        <f t="shared" si="10"/>
        <v>27.404999999999998</v>
      </c>
      <c r="M51" s="88">
        <f t="shared" si="10"/>
        <v>30.929000000000002</v>
      </c>
      <c r="N51" s="88">
        <f t="shared" si="10"/>
        <v>31.323</v>
      </c>
      <c r="O51" s="88">
        <f t="shared" si="10"/>
        <v>34.156999999999996</v>
      </c>
      <c r="P51" s="88">
        <f t="shared" si="10"/>
        <v>134.16200000000001</v>
      </c>
      <c r="Q51" s="88">
        <f t="shared" si="10"/>
        <v>118.39100000000001</v>
      </c>
      <c r="R51" s="88">
        <f t="shared" si="10"/>
        <v>118.842</v>
      </c>
      <c r="S51" s="88">
        <f t="shared" si="10"/>
        <v>13.74</v>
      </c>
      <c r="T51" s="88">
        <f t="shared" si="10"/>
        <v>251.48000000000002</v>
      </c>
      <c r="U51" s="88">
        <f t="shared" si="10"/>
        <v>108.676</v>
      </c>
      <c r="V51" s="88">
        <f t="shared" si="10"/>
        <v>19.847000000000001</v>
      </c>
      <c r="W51" s="88">
        <f t="shared" si="10"/>
        <v>16.443000000000001</v>
      </c>
      <c r="X51" s="88">
        <f t="shared" si="10"/>
        <v>14.434000000000001</v>
      </c>
      <c r="Y51" s="88">
        <f t="shared" si="10"/>
        <v>14.259</v>
      </c>
      <c r="Z51" s="89">
        <f t="shared" si="10"/>
        <v>0</v>
      </c>
      <c r="AA51" s="105">
        <f>SUM(B51:Z51)</f>
        <v>1342.972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-26.3</v>
      </c>
      <c r="I4" s="18">
        <v>-46.7</v>
      </c>
      <c r="J4" s="18"/>
      <c r="K4" s="18"/>
      <c r="L4" s="18"/>
      <c r="M4" s="18"/>
      <c r="N4" s="18"/>
      <c r="O4" s="18"/>
      <c r="P4" s="18"/>
      <c r="Q4" s="18">
        <v>105</v>
      </c>
      <c r="R4" s="18">
        <v>106.2</v>
      </c>
      <c r="S4" s="18"/>
      <c r="T4" s="18">
        <v>238.4</v>
      </c>
      <c r="U4" s="18">
        <v>88.8</v>
      </c>
      <c r="V4" s="18"/>
      <c r="W4" s="18"/>
      <c r="X4" s="18"/>
      <c r="Y4" s="18"/>
      <c r="Z4" s="19"/>
      <c r="AA4" s="112">
        <f>SUM(B4:Z4)</f>
        <v>465.40000000000003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108.74</v>
      </c>
      <c r="C7" s="118">
        <v>199.61</v>
      </c>
      <c r="D7" s="118">
        <v>138.22</v>
      </c>
      <c r="E7" s="118">
        <v>99.53</v>
      </c>
      <c r="F7" s="118">
        <v>138.57</v>
      </c>
      <c r="G7" s="118">
        <v>221.17</v>
      </c>
      <c r="H7" s="118">
        <v>249.26</v>
      </c>
      <c r="I7" s="118">
        <v>296.92</v>
      </c>
      <c r="J7" s="118">
        <v>300.73</v>
      </c>
      <c r="K7" s="118">
        <v>271.94</v>
      </c>
      <c r="L7" s="118">
        <v>212.38</v>
      </c>
      <c r="M7" s="118">
        <v>203.59</v>
      </c>
      <c r="N7" s="118">
        <v>232.78</v>
      </c>
      <c r="O7" s="118">
        <v>237.69</v>
      </c>
      <c r="P7" s="118">
        <v>271.94</v>
      </c>
      <c r="Q7" s="118">
        <v>328.2</v>
      </c>
      <c r="R7" s="118">
        <v>318.36</v>
      </c>
      <c r="S7" s="118">
        <v>271.79000000000002</v>
      </c>
      <c r="T7" s="118">
        <v>306.39999999999998</v>
      </c>
      <c r="U7" s="118">
        <v>309</v>
      </c>
      <c r="V7" s="118">
        <v>216.38</v>
      </c>
      <c r="W7" s="118">
        <v>203.83</v>
      </c>
      <c r="X7" s="118">
        <v>203.57</v>
      </c>
      <c r="Y7" s="118">
        <v>194.64</v>
      </c>
      <c r="Z7" s="119"/>
      <c r="AA7" s="120">
        <f>IF(SUM(B7:Z7)&lt;&gt;0,AVERAGEIF(B7:Z7,"&lt;&gt;"""),"")</f>
        <v>230.63500000000002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>
        <v>26.3</v>
      </c>
      <c r="I15" s="134">
        <v>46.7</v>
      </c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73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26.3</v>
      </c>
      <c r="I16" s="136">
        <f t="shared" si="1"/>
        <v>46.7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73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>
        <v>105</v>
      </c>
      <c r="R23" s="134">
        <v>106.2</v>
      </c>
      <c r="S23" s="134"/>
      <c r="T23" s="134">
        <v>238.4</v>
      </c>
      <c r="U23" s="134">
        <v>88.8</v>
      </c>
      <c r="V23" s="134"/>
      <c r="W23" s="134"/>
      <c r="X23" s="134"/>
      <c r="Y23" s="134"/>
      <c r="Z23" s="132"/>
      <c r="AA23" s="133">
        <f t="shared" si="2"/>
        <v>538.4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105</v>
      </c>
      <c r="R24" s="136">
        <f t="shared" si="3"/>
        <v>106.2</v>
      </c>
      <c r="S24" s="136">
        <f t="shared" si="3"/>
        <v>0</v>
      </c>
      <c r="T24" s="136">
        <f t="shared" si="3"/>
        <v>238.4</v>
      </c>
      <c r="U24" s="136">
        <f t="shared" si="3"/>
        <v>88.8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538.4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2022-11-24T14:19:06Z</dcterms:created>
  <dcterms:modified xsi:type="dcterms:W3CDTF">2022-11-24T14:19:07Z</dcterms:modified>
</cp:coreProperties>
</file>