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<sst xmlns="http://schemas.openxmlformats.org/spreadsheetml/2006/main" count="117" uniqueCount="53">
  <si>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23/11/2022 16:25:53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</si>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</sst>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146</c:v>
                </c:pt>
                <c:pt idx="5">
                  <c:v>58.046999999999997</c:v>
                </c:pt>
                <c:pt idx="6">
                  <c:v>59.106000000000002</c:v>
                </c:pt>
                <c:pt idx="9">
                  <c:v>30.079000000000001</c:v>
                </c:pt>
                <c:pt idx="10">
                  <c:v>30.381</c:v>
                </c:pt>
                <c:pt idx="11">
                  <c:v>29</c:v>
                </c:pt>
                <c:pt idx="15">
                  <c:v>1.3979999999999999</c:v>
                </c:pt>
                <c:pt idx="21">
                  <c:v>6.4320000000000004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22.9</c:v>
                </c:pt>
                <c:pt idx="1">
                  <c:v>28.2</c:v>
                </c:pt>
                <c:pt idx="2">
                  <c:v>37.700000000000003</c:v>
                </c:pt>
                <c:pt idx="3">
                  <c:v>42.5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52</c:v>
                </c:pt>
                <c:pt idx="8">
                  <c:v>49.9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32.1</c:v>
                </c:pt>
                <c:pt idx="13">
                  <c:v>28.4</c:v>
                </c:pt>
                <c:pt idx="14">
                  <c:v>36.4</c:v>
                </c:pt>
                <c:pt idx="15">
                  <c:v>37.5</c:v>
                </c:pt>
                <c:pt idx="16">
                  <c:v>38.1</c:v>
                </c:pt>
                <c:pt idx="17">
                  <c:v>28.2</c:v>
                </c:pt>
                <c:pt idx="18">
                  <c:v>26.8</c:v>
                </c:pt>
                <c:pt idx="19">
                  <c:v>22.9</c:v>
                </c:pt>
                <c:pt idx="20">
                  <c:v>32.5</c:v>
                </c:pt>
                <c:pt idx="21">
                  <c:v>0</c:v>
                </c:pt>
                <c:pt idx="22">
                  <c:v>12.9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36.347000000000001</c:v>
                </c:pt>
                <c:pt idx="1">
                  <c:v>29.328999999999997</c:v>
                </c:pt>
                <c:pt idx="2">
                  <c:v>21.516999999999999</c:v>
                </c:pt>
                <c:pt idx="3">
                  <c:v>16.494</c:v>
                </c:pt>
                <c:pt idx="4">
                  <c:v>16.376000000000001</c:v>
                </c:pt>
                <c:pt idx="5">
                  <c:v>19.100000000000001</c:v>
                </c:pt>
                <c:pt idx="6">
                  <c:v>22.145</c:v>
                </c:pt>
                <c:pt idx="7">
                  <c:v>24.326000000000001</c:v>
                </c:pt>
                <c:pt idx="8">
                  <c:v>27.662000000000003</c:v>
                </c:pt>
                <c:pt idx="9">
                  <c:v>27.963000000000001</c:v>
                </c:pt>
                <c:pt idx="10">
                  <c:v>30.492000000000001</c:v>
                </c:pt>
                <c:pt idx="11">
                  <c:v>40.222000000000001</c:v>
                </c:pt>
                <c:pt idx="12">
                  <c:v>45.134999999999998</c:v>
                </c:pt>
                <c:pt idx="13">
                  <c:v>41.235999999999997</c:v>
                </c:pt>
                <c:pt idx="14">
                  <c:v>33.286000000000001</c:v>
                </c:pt>
                <c:pt idx="15">
                  <c:v>24.192999999999998</c:v>
                </c:pt>
                <c:pt idx="16">
                  <c:v>16.38</c:v>
                </c:pt>
                <c:pt idx="17">
                  <c:v>17.713000000000001</c:v>
                </c:pt>
                <c:pt idx="18">
                  <c:v>22.914000000000001</c:v>
                </c:pt>
                <c:pt idx="19">
                  <c:v>26.062999999999999</c:v>
                </c:pt>
                <c:pt idx="20">
                  <c:v>26.44</c:v>
                </c:pt>
                <c:pt idx="21">
                  <c:v>31.715</c:v>
                </c:pt>
                <c:pt idx="22">
                  <c:v>38.033000000000001</c:v>
                </c:pt>
                <c:pt idx="23">
                  <c:v>39.102000000000004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6041840"/>
        <c:axId val="3360422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61.75</c:v>
                </c:pt>
                <c:pt idx="1">
                  <c:v>60.076000000000001</c:v>
                </c:pt>
                <c:pt idx="2">
                  <c:v>61.542000000000002</c:v>
                </c:pt>
                <c:pt idx="3">
                  <c:v>61.305</c:v>
                </c:pt>
                <c:pt idx="4">
                  <c:v>165.27500000000001</c:v>
                </c:pt>
                <c:pt idx="5">
                  <c:v>80.106000000000009</c:v>
                </c:pt>
                <c:pt idx="6">
                  <c:v>81.234999999999999</c:v>
                </c:pt>
                <c:pt idx="7">
                  <c:v>76.350999999999999</c:v>
                </c:pt>
                <c:pt idx="8">
                  <c:v>77.518000000000001</c:v>
                </c:pt>
                <c:pt idx="9">
                  <c:v>58.369000000000007</c:v>
                </c:pt>
                <c:pt idx="10">
                  <c:v>61.181000000000004</c:v>
                </c:pt>
                <c:pt idx="11">
                  <c:v>84.807999999999993</c:v>
                </c:pt>
                <c:pt idx="12">
                  <c:v>77.259000000000015</c:v>
                </c:pt>
                <c:pt idx="13">
                  <c:v>69.670999999999992</c:v>
                </c:pt>
                <c:pt idx="14">
                  <c:v>69.677999999999997</c:v>
                </c:pt>
                <c:pt idx="15">
                  <c:v>63.134</c:v>
                </c:pt>
                <c:pt idx="16">
                  <c:v>54.481999999999999</c:v>
                </c:pt>
                <c:pt idx="17">
                  <c:v>45.913999999999994</c:v>
                </c:pt>
                <c:pt idx="18">
                  <c:v>49.951999999999998</c:v>
                </c:pt>
                <c:pt idx="19">
                  <c:v>48.944000000000003</c:v>
                </c:pt>
                <c:pt idx="20">
                  <c:v>58.948</c:v>
                </c:pt>
                <c:pt idx="21">
                  <c:v>38.146999999999998</c:v>
                </c:pt>
                <c:pt idx="22">
                  <c:v>50.966999999999999</c:v>
                </c:pt>
                <c:pt idx="23">
                  <c:v>40.629999999999995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041840"/>
        <c:axId val="3360422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236.25</c:v>
                </c:pt>
                <c:pt idx="1">
                  <c:v>226.71</c:v>
                </c:pt>
                <c:pt idx="2">
                  <c:v>217.12</c:v>
                </c:pt>
                <c:pt idx="3">
                  <c:v>217.02</c:v>
                </c:pt>
                <c:pt idx="4">
                  <c:v>216.97</c:v>
                </c:pt>
                <c:pt idx="5">
                  <c:v>235.6</c:v>
                </c:pt>
                <c:pt idx="6">
                  <c:v>282.61</c:v>
                </c:pt>
                <c:pt idx="7">
                  <c:v>312.41000000000003</c:v>
                </c:pt>
                <c:pt idx="8">
                  <c:v>354.63</c:v>
                </c:pt>
                <c:pt idx="9">
                  <c:v>294.94</c:v>
                </c:pt>
                <c:pt idx="10">
                  <c:v>276.22000000000003</c:v>
                </c:pt>
                <c:pt idx="11">
                  <c:v>248</c:v>
                </c:pt>
                <c:pt idx="12">
                  <c:v>258.45</c:v>
                </c:pt>
                <c:pt idx="13">
                  <c:v>256.05</c:v>
                </c:pt>
                <c:pt idx="14">
                  <c:v>259.72000000000003</c:v>
                </c:pt>
                <c:pt idx="15">
                  <c:v>294.7</c:v>
                </c:pt>
                <c:pt idx="16">
                  <c:v>354.7</c:v>
                </c:pt>
                <c:pt idx="17">
                  <c:v>352.7</c:v>
                </c:pt>
                <c:pt idx="18">
                  <c:v>332.5</c:v>
                </c:pt>
                <c:pt idx="19">
                  <c:v>341.22</c:v>
                </c:pt>
                <c:pt idx="20">
                  <c:v>304.3</c:v>
                </c:pt>
                <c:pt idx="21">
                  <c:v>269</c:v>
                </c:pt>
                <c:pt idx="22">
                  <c:v>260</c:v>
                </c:pt>
                <c:pt idx="23">
                  <c:v>217.24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043016"/>
        <c:axId val="336042624"/>
      </c:lineChart>
      <c:catAx>
        <c:axId val="336041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042232"/>
        <c:crosses val="autoZero"/>
        <c:auto val="1"/>
        <c:lblAlgn val="ctr"/>
        <c:lblOffset val="100"/>
        <c:noMultiLvlLbl val="0"/>
      </c:catAx>
      <c:valAx>
        <c:axId val="336042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041840"/>
        <c:crosses val="autoZero"/>
        <c:crossBetween val="between"/>
      </c:valAx>
      <c:valAx>
        <c:axId val="3360426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043016"/>
        <c:crosses val="max"/>
        <c:crossBetween val="between"/>
      </c:valAx>
      <c:catAx>
        <c:axId val="3360430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6042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61.8</v>
      </c>
      <c r="C4" s="18">
        <v>60.085000000000001</v>
      </c>
      <c r="D4" s="18">
        <v>61.499000000000009</v>
      </c>
      <c r="E4" s="18">
        <v>61.28</v>
      </c>
      <c r="F4" s="18">
        <v>165.32300000000001</v>
      </c>
      <c r="G4" s="18">
        <v>80.10499999999999</v>
      </c>
      <c r="H4" s="18">
        <v>81.250999999999991</v>
      </c>
      <c r="I4" s="18">
        <v>76.326000000000008</v>
      </c>
      <c r="J4" s="18">
        <v>77.562000000000012</v>
      </c>
      <c r="K4" s="18">
        <v>58.342000000000006</v>
      </c>
      <c r="L4" s="18">
        <v>61.173000000000002</v>
      </c>
      <c r="M4" s="18">
        <v>84.822000000000017</v>
      </c>
      <c r="N4" s="18">
        <v>77.234999999999999</v>
      </c>
      <c r="O4" s="18">
        <v>69.63600000000001</v>
      </c>
      <c r="P4" s="18">
        <v>69.686000000000007</v>
      </c>
      <c r="Q4" s="18">
        <v>63.091000000000001</v>
      </c>
      <c r="R4" s="18">
        <v>54.480000000000004</v>
      </c>
      <c r="S4" s="18">
        <v>45.913000000000004</v>
      </c>
      <c r="T4" s="18">
        <v>49.963999999999999</v>
      </c>
      <c r="U4" s="18">
        <v>48.963000000000001</v>
      </c>
      <c r="V4" s="18">
        <v>58.94</v>
      </c>
      <c r="W4" s="18">
        <v>38.147000000000006</v>
      </c>
      <c r="X4" s="18">
        <v>50.932999999999993</v>
      </c>
      <c r="Y4" s="18">
        <v>40.630000000000003</v>
      </c>
      <c r="Z4" s="19"/>
      <c r="AA4" s="20">
        <f>SUM(B4:Z4)</f>
        <v>1597.1859999999999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236.25</v>
      </c>
      <c r="C7" s="28">
        <v>226.71</v>
      </c>
      <c r="D7" s="28">
        <v>217.12</v>
      </c>
      <c r="E7" s="28">
        <v>217.02</v>
      </c>
      <c r="F7" s="28">
        <v>216.97</v>
      </c>
      <c r="G7" s="28">
        <v>235.6</v>
      </c>
      <c r="H7" s="28">
        <v>282.61</v>
      </c>
      <c r="I7" s="28">
        <v>312.41000000000003</v>
      </c>
      <c r="J7" s="28">
        <v>354.63</v>
      </c>
      <c r="K7" s="28">
        <v>294.94</v>
      </c>
      <c r="L7" s="28">
        <v>276.22000000000003</v>
      </c>
      <c r="M7" s="28">
        <v>248</v>
      </c>
      <c r="N7" s="28">
        <v>258.45</v>
      </c>
      <c r="O7" s="28">
        <v>256.05</v>
      </c>
      <c r="P7" s="28">
        <v>259.72000000000003</v>
      </c>
      <c r="Q7" s="28">
        <v>294.7</v>
      </c>
      <c r="R7" s="28">
        <v>354.7</v>
      </c>
      <c r="S7" s="28">
        <v>352.7</v>
      </c>
      <c r="T7" s="28">
        <v>332.5</v>
      </c>
      <c r="U7" s="28">
        <v>341.22</v>
      </c>
      <c r="V7" s="28">
        <v>304.3</v>
      </c>
      <c r="W7" s="28">
        <v>269</v>
      </c>
      <c r="X7" s="28">
        <v>260</v>
      </c>
      <c r="Y7" s="28">
        <v>217.24</v>
      </c>
      <c r="Z7" s="29"/>
      <c r="AA7" s="30">
        <f>IF(SUM(B7:Z7)&lt;&gt;0,AVERAGEIF(B7:Z7,"&lt;&gt;"""),"")</f>
        <v>275.79416666666663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146</v>
      </c>
      <c r="G12" s="52">
        <v>58.046999999999997</v>
      </c>
      <c r="H12" s="52">
        <v>59.106000000000002</v>
      </c>
      <c r="I12" s="52"/>
      <c r="J12" s="52"/>
      <c r="K12" s="52">
        <v>30.079000000000001</v>
      </c>
      <c r="L12" s="52">
        <v>30.381</v>
      </c>
      <c r="M12" s="52">
        <v>29</v>
      </c>
      <c r="N12" s="52"/>
      <c r="O12" s="52"/>
      <c r="P12" s="52"/>
      <c r="Q12" s="52">
        <v>1.3979999999999999</v>
      </c>
      <c r="R12" s="52"/>
      <c r="S12" s="52"/>
      <c r="T12" s="52"/>
      <c r="U12" s="52"/>
      <c r="V12" s="52"/>
      <c r="W12" s="52">
        <v>6.4320000000000004</v>
      </c>
      <c r="X12" s="52"/>
      <c r="Y12" s="52"/>
      <c r="Z12" s="53"/>
      <c r="AA12" s="54">
        <f t="shared" si="0"/>
        <v>360.4430000000001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36.347000000000001</v>
      </c>
      <c r="C14" s="57">
        <v>29.328999999999997</v>
      </c>
      <c r="D14" s="57">
        <v>21.516999999999999</v>
      </c>
      <c r="E14" s="57">
        <v>16.494</v>
      </c>
      <c r="F14" s="57">
        <v>16.376000000000001</v>
      </c>
      <c r="G14" s="57">
        <v>19.100000000000001</v>
      </c>
      <c r="H14" s="57">
        <v>22.145</v>
      </c>
      <c r="I14" s="57">
        <v>24.326000000000001</v>
      </c>
      <c r="J14" s="57">
        <v>27.662000000000003</v>
      </c>
      <c r="K14" s="57">
        <v>27.963000000000001</v>
      </c>
      <c r="L14" s="57">
        <v>30.492000000000001</v>
      </c>
      <c r="M14" s="57">
        <v>40.222000000000001</v>
      </c>
      <c r="N14" s="57">
        <v>45.134999999999998</v>
      </c>
      <c r="O14" s="57">
        <v>41.235999999999997</v>
      </c>
      <c r="P14" s="57">
        <v>33.286000000000001</v>
      </c>
      <c r="Q14" s="57">
        <v>24.192999999999998</v>
      </c>
      <c r="R14" s="57">
        <v>16.38</v>
      </c>
      <c r="S14" s="57">
        <v>17.713000000000001</v>
      </c>
      <c r="T14" s="57">
        <v>22.914000000000001</v>
      </c>
      <c r="U14" s="57">
        <v>26.062999999999999</v>
      </c>
      <c r="V14" s="57">
        <v>26.44</v>
      </c>
      <c r="W14" s="57">
        <v>31.715</v>
      </c>
      <c r="X14" s="57">
        <v>38.033000000000001</v>
      </c>
      <c r="Y14" s="57">
        <v>39.102000000000004</v>
      </c>
      <c r="Z14" s="58"/>
      <c r="AA14" s="59">
        <f t="shared" si="0"/>
        <v>674.18300000000011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36.347000000000001</v>
      </c>
      <c r="C16" s="62">
        <f t="shared" ref="C16:Z16" si="1">IF(LEN(C$2)&gt;0,SUM(C10:C15),"")</f>
        <v>29.328999999999997</v>
      </c>
      <c r="D16" s="62">
        <f t="shared" si="1"/>
        <v>21.516999999999999</v>
      </c>
      <c r="E16" s="62">
        <f t="shared" si="1"/>
        <v>16.494</v>
      </c>
      <c r="F16" s="62">
        <f t="shared" si="1"/>
        <v>162.376</v>
      </c>
      <c r="G16" s="62">
        <f t="shared" si="1"/>
        <v>77.146999999999991</v>
      </c>
      <c r="H16" s="62">
        <f t="shared" si="1"/>
        <v>81.251000000000005</v>
      </c>
      <c r="I16" s="62">
        <f t="shared" si="1"/>
        <v>24.326000000000001</v>
      </c>
      <c r="J16" s="62">
        <f t="shared" si="1"/>
        <v>27.662000000000003</v>
      </c>
      <c r="K16" s="62">
        <f t="shared" si="1"/>
        <v>58.042000000000002</v>
      </c>
      <c r="L16" s="62">
        <f t="shared" si="1"/>
        <v>60.873000000000005</v>
      </c>
      <c r="M16" s="62">
        <f t="shared" si="1"/>
        <v>69.222000000000008</v>
      </c>
      <c r="N16" s="62">
        <f t="shared" si="1"/>
        <v>45.134999999999998</v>
      </c>
      <c r="O16" s="62">
        <f t="shared" si="1"/>
        <v>41.235999999999997</v>
      </c>
      <c r="P16" s="62">
        <f t="shared" si="1"/>
        <v>33.286000000000001</v>
      </c>
      <c r="Q16" s="62">
        <f t="shared" si="1"/>
        <v>25.590999999999998</v>
      </c>
      <c r="R16" s="62">
        <f t="shared" si="1"/>
        <v>16.38</v>
      </c>
      <c r="S16" s="62">
        <f t="shared" si="1"/>
        <v>17.713000000000001</v>
      </c>
      <c r="T16" s="62">
        <f t="shared" si="1"/>
        <v>22.914000000000001</v>
      </c>
      <c r="U16" s="62">
        <f t="shared" si="1"/>
        <v>26.062999999999999</v>
      </c>
      <c r="V16" s="62">
        <f t="shared" si="1"/>
        <v>26.44</v>
      </c>
      <c r="W16" s="62">
        <f t="shared" si="1"/>
        <v>38.146999999999998</v>
      </c>
      <c r="X16" s="62">
        <f t="shared" si="1"/>
        <v>38.033000000000001</v>
      </c>
      <c r="Y16" s="62">
        <f t="shared" si="1"/>
        <v>39.102000000000004</v>
      </c>
      <c r="Z16" s="63" t="str">
        <f t="shared" si="1"/>
        <v/>
      </c>
      <c r="AA16" s="64">
        <f>SUM(AA10:AA15)</f>
        <v>1034.6260000000002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0.3</v>
      </c>
      <c r="L20" s="77">
        <v>0.3</v>
      </c>
      <c r="M20" s="77">
        <v>0.1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1.528</v>
      </c>
      <c r="Z20" s="78"/>
      <c r="AA20" s="79">
        <f t="shared" si="2"/>
        <v>2.2279999999999998</v>
      </c>
    </row>
    <row r="21" spans="1:27" ht="24.95" customHeight="1" x14ac:dyDescent="0.2">
      <c r="A21" s="75" t="s">
        <v>16</v>
      </c>
      <c r="B21" s="80">
        <v>2.5529999999999999</v>
      </c>
      <c r="C21" s="81">
        <v>2.556</v>
      </c>
      <c r="D21" s="81">
        <v>2.282</v>
      </c>
      <c r="E21" s="81">
        <v>2.286</v>
      </c>
      <c r="F21" s="81">
        <v>2.9470000000000001</v>
      </c>
      <c r="G21" s="81">
        <v>2.9580000000000002</v>
      </c>
      <c r="H21" s="81"/>
      <c r="I21" s="81"/>
      <c r="J21" s="81"/>
      <c r="K21" s="81"/>
      <c r="L21" s="81"/>
      <c r="M21" s="81">
        <v>15.5</v>
      </c>
      <c r="N21" s="81"/>
      <c r="O21" s="81"/>
      <c r="P21" s="81"/>
      <c r="Q21" s="81"/>
      <c r="R21" s="81"/>
      <c r="S21" s="81"/>
      <c r="T21" s="81">
        <v>0.25</v>
      </c>
      <c r="U21" s="81"/>
      <c r="V21" s="81"/>
      <c r="W21" s="81"/>
      <c r="X21" s="81"/>
      <c r="Y21" s="81"/>
      <c r="Z21" s="78"/>
      <c r="AA21" s="79">
        <f t="shared" si="2"/>
        <v>31.332000000000001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2.5529999999999999</v>
      </c>
      <c r="C25" s="88">
        <f t="shared" ref="C25:Z25" si="3">IF(LEN(C$2)&gt;0,SUM(C19:C24),"")</f>
        <v>2.556</v>
      </c>
      <c r="D25" s="88">
        <f t="shared" si="3"/>
        <v>2.282</v>
      </c>
      <c r="E25" s="88">
        <f t="shared" si="3"/>
        <v>2.286</v>
      </c>
      <c r="F25" s="88">
        <f t="shared" si="3"/>
        <v>2.9470000000000001</v>
      </c>
      <c r="G25" s="88">
        <f t="shared" si="3"/>
        <v>2.9580000000000002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0.3</v>
      </c>
      <c r="L25" s="88">
        <f t="shared" si="3"/>
        <v>0.3</v>
      </c>
      <c r="M25" s="88">
        <f t="shared" si="3"/>
        <v>15.6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0.25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1.528</v>
      </c>
      <c r="Z25" s="89" t="str">
        <f t="shared" si="3"/>
        <v/>
      </c>
      <c r="AA25" s="90">
        <f>SUM(AA19:AA24)</f>
        <v>33.56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38.9</v>
      </c>
      <c r="C29" s="77">
        <v>31.885000000000002</v>
      </c>
      <c r="D29" s="77">
        <v>23.798999999999999</v>
      </c>
      <c r="E29" s="77">
        <v>18.78</v>
      </c>
      <c r="F29" s="77">
        <v>165.32300000000001</v>
      </c>
      <c r="G29" s="77">
        <v>80.105000000000004</v>
      </c>
      <c r="H29" s="77">
        <v>81.251000000000005</v>
      </c>
      <c r="I29" s="77">
        <v>24.326000000000001</v>
      </c>
      <c r="J29" s="77">
        <v>27.661999999999999</v>
      </c>
      <c r="K29" s="77">
        <v>58.341999999999999</v>
      </c>
      <c r="L29" s="77">
        <v>61.173000000000002</v>
      </c>
      <c r="M29" s="77">
        <v>84.822000000000003</v>
      </c>
      <c r="N29" s="77">
        <v>45.134999999999998</v>
      </c>
      <c r="O29" s="77">
        <v>41.235999999999997</v>
      </c>
      <c r="P29" s="77">
        <v>33.286000000000001</v>
      </c>
      <c r="Q29" s="77">
        <v>25.591000000000001</v>
      </c>
      <c r="R29" s="77">
        <v>16.38</v>
      </c>
      <c r="S29" s="77">
        <v>17.713000000000001</v>
      </c>
      <c r="T29" s="77">
        <v>23.164000000000001</v>
      </c>
      <c r="U29" s="77">
        <v>26.062999999999999</v>
      </c>
      <c r="V29" s="77">
        <v>26.44</v>
      </c>
      <c r="W29" s="77">
        <v>38.146999999999998</v>
      </c>
      <c r="X29" s="77">
        <v>38.033000000000001</v>
      </c>
      <c r="Y29" s="77">
        <v>40.630000000000003</v>
      </c>
      <c r="Z29" s="78"/>
      <c r="AA29" s="79">
        <f>SUM(B29:Z29)</f>
        <v>1068.1860000000001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38.9</v>
      </c>
      <c r="C31" s="62">
        <f t="shared" ref="C31:Z31" si="4">IF(LEN(C$2)&gt;0,SUM(C28:C30),"")</f>
        <v>31.885000000000002</v>
      </c>
      <c r="D31" s="62">
        <f t="shared" si="4"/>
        <v>23.798999999999999</v>
      </c>
      <c r="E31" s="62">
        <f t="shared" si="4"/>
        <v>18.78</v>
      </c>
      <c r="F31" s="62">
        <f t="shared" si="4"/>
        <v>165.32300000000001</v>
      </c>
      <c r="G31" s="62">
        <f t="shared" si="4"/>
        <v>80.105000000000004</v>
      </c>
      <c r="H31" s="62">
        <f t="shared" si="4"/>
        <v>81.251000000000005</v>
      </c>
      <c r="I31" s="62">
        <f t="shared" si="4"/>
        <v>24.326000000000001</v>
      </c>
      <c r="J31" s="62">
        <f t="shared" si="4"/>
        <v>27.661999999999999</v>
      </c>
      <c r="K31" s="62">
        <f t="shared" si="4"/>
        <v>58.341999999999999</v>
      </c>
      <c r="L31" s="62">
        <f t="shared" si="4"/>
        <v>61.173000000000002</v>
      </c>
      <c r="M31" s="62">
        <f t="shared" si="4"/>
        <v>84.822000000000003</v>
      </c>
      <c r="N31" s="62">
        <f t="shared" si="4"/>
        <v>45.134999999999998</v>
      </c>
      <c r="O31" s="62">
        <f t="shared" si="4"/>
        <v>41.235999999999997</v>
      </c>
      <c r="P31" s="62">
        <f t="shared" si="4"/>
        <v>33.286000000000001</v>
      </c>
      <c r="Q31" s="62">
        <f t="shared" si="4"/>
        <v>25.591000000000001</v>
      </c>
      <c r="R31" s="62">
        <f t="shared" si="4"/>
        <v>16.38</v>
      </c>
      <c r="S31" s="62">
        <f t="shared" si="4"/>
        <v>17.713000000000001</v>
      </c>
      <c r="T31" s="62">
        <f t="shared" si="4"/>
        <v>23.164000000000001</v>
      </c>
      <c r="U31" s="62">
        <f t="shared" si="4"/>
        <v>26.062999999999999</v>
      </c>
      <c r="V31" s="62">
        <f t="shared" si="4"/>
        <v>26.44</v>
      </c>
      <c r="W31" s="62">
        <f t="shared" si="4"/>
        <v>38.146999999999998</v>
      </c>
      <c r="X31" s="62">
        <f t="shared" si="4"/>
        <v>38.033000000000001</v>
      </c>
      <c r="Y31" s="62">
        <f t="shared" si="4"/>
        <v>40.630000000000003</v>
      </c>
      <c r="Z31" s="63" t="str">
        <f t="shared" si="4"/>
        <v/>
      </c>
      <c r="AA31" s="64">
        <f>SUM(AA28:AA30)</f>
        <v>1068.1860000000001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22.9</v>
      </c>
      <c r="C38" s="99">
        <v>28.2</v>
      </c>
      <c r="D38" s="99">
        <v>37.700000000000003</v>
      </c>
      <c r="E38" s="99">
        <v>42.5</v>
      </c>
      <c r="F38" s="99"/>
      <c r="G38" s="99"/>
      <c r="H38" s="99"/>
      <c r="I38" s="99">
        <v>52</v>
      </c>
      <c r="J38" s="99">
        <v>49.9</v>
      </c>
      <c r="K38" s="99"/>
      <c r="L38" s="99"/>
      <c r="M38" s="99"/>
      <c r="N38" s="99">
        <v>32.1</v>
      </c>
      <c r="O38" s="99">
        <v>28.4</v>
      </c>
      <c r="P38" s="99">
        <v>36.4</v>
      </c>
      <c r="Q38" s="99">
        <v>37.5</v>
      </c>
      <c r="R38" s="99">
        <v>38.1</v>
      </c>
      <c r="S38" s="99">
        <v>28.2</v>
      </c>
      <c r="T38" s="99">
        <v>26.8</v>
      </c>
      <c r="U38" s="99">
        <v>22.9</v>
      </c>
      <c r="V38" s="99">
        <v>32.5</v>
      </c>
      <c r="W38" s="99"/>
      <c r="X38" s="99">
        <v>12.9</v>
      </c>
      <c r="Y38" s="99"/>
      <c r="Z38" s="100"/>
      <c r="AA38" s="79">
        <f t="shared" si="5"/>
        <v>528.99999999999989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22.9</v>
      </c>
      <c r="C39" s="88">
        <f t="shared" si="6"/>
        <v>28.2</v>
      </c>
      <c r="D39" s="88">
        <f t="shared" si="6"/>
        <v>37.700000000000003</v>
      </c>
      <c r="E39" s="88">
        <f t="shared" si="6"/>
        <v>42.5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52</v>
      </c>
      <c r="J39" s="88">
        <f t="shared" si="6"/>
        <v>49.9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32.1</v>
      </c>
      <c r="O39" s="88">
        <f t="shared" si="6"/>
        <v>28.4</v>
      </c>
      <c r="P39" s="88">
        <f t="shared" si="6"/>
        <v>36.4</v>
      </c>
      <c r="Q39" s="88">
        <f t="shared" si="6"/>
        <v>37.5</v>
      </c>
      <c r="R39" s="88">
        <f t="shared" si="6"/>
        <v>38.1</v>
      </c>
      <c r="S39" s="88">
        <f t="shared" si="6"/>
        <v>28.2</v>
      </c>
      <c r="T39" s="88">
        <f t="shared" si="6"/>
        <v>26.8</v>
      </c>
      <c r="U39" s="88">
        <f t="shared" si="6"/>
        <v>22.9</v>
      </c>
      <c r="V39" s="88">
        <f t="shared" si="6"/>
        <v>32.5</v>
      </c>
      <c r="W39" s="88">
        <f t="shared" si="6"/>
        <v>0</v>
      </c>
      <c r="X39" s="88">
        <f t="shared" si="6"/>
        <v>12.9</v>
      </c>
      <c r="Y39" s="88">
        <f t="shared" si="6"/>
        <v>0</v>
      </c>
      <c r="Z39" s="89" t="str">
        <f t="shared" si="6"/>
        <v/>
      </c>
      <c r="AA39" s="90">
        <f t="shared" si="5"/>
        <v>528.99999999999989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22.9</v>
      </c>
      <c r="C46" s="99">
        <v>28.2</v>
      </c>
      <c r="D46" s="99">
        <v>37.700000000000003</v>
      </c>
      <c r="E46" s="99">
        <v>42.5</v>
      </c>
      <c r="F46" s="99"/>
      <c r="G46" s="99"/>
      <c r="H46" s="99"/>
      <c r="I46" s="99">
        <v>52</v>
      </c>
      <c r="J46" s="99">
        <v>49.9</v>
      </c>
      <c r="K46" s="99"/>
      <c r="L46" s="99"/>
      <c r="M46" s="99"/>
      <c r="N46" s="99">
        <v>32.1</v>
      </c>
      <c r="O46" s="99">
        <v>28.4</v>
      </c>
      <c r="P46" s="99">
        <v>36.4</v>
      </c>
      <c r="Q46" s="99">
        <v>37.5</v>
      </c>
      <c r="R46" s="99">
        <v>38.1</v>
      </c>
      <c r="S46" s="99">
        <v>28.2</v>
      </c>
      <c r="T46" s="99">
        <v>26.8</v>
      </c>
      <c r="U46" s="99">
        <v>22.9</v>
      </c>
      <c r="V46" s="99">
        <v>32.5</v>
      </c>
      <c r="W46" s="99"/>
      <c r="X46" s="99">
        <v>12.9</v>
      </c>
      <c r="Y46" s="99"/>
      <c r="Z46" s="100"/>
      <c r="AA46" s="79">
        <f t="shared" si="7"/>
        <v>528.99999999999989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22.9</v>
      </c>
      <c r="C48" s="88">
        <f t="shared" ref="C48:Z48" si="8">IF(LEN(C$2)&gt;0,SUM(C42:C47),"")</f>
        <v>28.2</v>
      </c>
      <c r="D48" s="88">
        <f t="shared" si="8"/>
        <v>37.700000000000003</v>
      </c>
      <c r="E48" s="88">
        <f t="shared" si="8"/>
        <v>42.5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52</v>
      </c>
      <c r="J48" s="88">
        <f t="shared" si="8"/>
        <v>49.9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32.1</v>
      </c>
      <c r="O48" s="88">
        <f t="shared" si="8"/>
        <v>28.4</v>
      </c>
      <c r="P48" s="88">
        <f t="shared" si="8"/>
        <v>36.4</v>
      </c>
      <c r="Q48" s="88">
        <f t="shared" si="8"/>
        <v>37.5</v>
      </c>
      <c r="R48" s="88">
        <f t="shared" si="8"/>
        <v>38.1</v>
      </c>
      <c r="S48" s="88">
        <f t="shared" si="8"/>
        <v>28.2</v>
      </c>
      <c r="T48" s="88">
        <f t="shared" si="8"/>
        <v>26.8</v>
      </c>
      <c r="U48" s="88">
        <f t="shared" si="8"/>
        <v>22.9</v>
      </c>
      <c r="V48" s="88">
        <f t="shared" si="8"/>
        <v>32.5</v>
      </c>
      <c r="W48" s="88">
        <f t="shared" si="8"/>
        <v>0</v>
      </c>
      <c r="X48" s="88">
        <f t="shared" si="8"/>
        <v>12.9</v>
      </c>
      <c r="Y48" s="88">
        <f t="shared" si="8"/>
        <v>0</v>
      </c>
      <c r="Z48" s="89" t="str">
        <f t="shared" si="8"/>
        <v/>
      </c>
      <c r="AA48" s="90">
        <f t="shared" si="7"/>
        <v>528.99999999999989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61.8</v>
      </c>
      <c r="C51" s="88">
        <f t="shared" si="10"/>
        <v>60.084999999999994</v>
      </c>
      <c r="D51" s="88">
        <f t="shared" si="10"/>
        <v>61.499000000000002</v>
      </c>
      <c r="E51" s="88">
        <f t="shared" si="10"/>
        <v>61.28</v>
      </c>
      <c r="F51" s="88">
        <f t="shared" si="10"/>
        <v>165.32300000000001</v>
      </c>
      <c r="G51" s="88">
        <f t="shared" si="10"/>
        <v>80.10499999999999</v>
      </c>
      <c r="H51" s="88">
        <f t="shared" si="10"/>
        <v>81.251000000000005</v>
      </c>
      <c r="I51" s="88">
        <f t="shared" si="10"/>
        <v>76.325999999999993</v>
      </c>
      <c r="J51" s="88">
        <f t="shared" si="10"/>
        <v>77.561999999999998</v>
      </c>
      <c r="K51" s="88">
        <f t="shared" si="10"/>
        <v>58.341999999999999</v>
      </c>
      <c r="L51" s="88">
        <f t="shared" si="10"/>
        <v>61.173000000000002</v>
      </c>
      <c r="M51" s="88">
        <f t="shared" si="10"/>
        <v>84.822000000000003</v>
      </c>
      <c r="N51" s="88">
        <f t="shared" si="10"/>
        <v>77.234999999999999</v>
      </c>
      <c r="O51" s="88">
        <f t="shared" si="10"/>
        <v>69.635999999999996</v>
      </c>
      <c r="P51" s="88">
        <f t="shared" si="10"/>
        <v>69.686000000000007</v>
      </c>
      <c r="Q51" s="88">
        <f t="shared" si="10"/>
        <v>63.090999999999994</v>
      </c>
      <c r="R51" s="88">
        <f t="shared" si="10"/>
        <v>54.480000000000004</v>
      </c>
      <c r="S51" s="88">
        <f t="shared" si="10"/>
        <v>45.912999999999997</v>
      </c>
      <c r="T51" s="88">
        <f t="shared" si="10"/>
        <v>49.963999999999999</v>
      </c>
      <c r="U51" s="88">
        <f t="shared" si="10"/>
        <v>48.962999999999994</v>
      </c>
      <c r="V51" s="88">
        <f t="shared" si="10"/>
        <v>58.94</v>
      </c>
      <c r="W51" s="88">
        <f t="shared" si="10"/>
        <v>38.146999999999998</v>
      </c>
      <c r="X51" s="88">
        <f t="shared" si="10"/>
        <v>50.933</v>
      </c>
      <c r="Y51" s="88">
        <f t="shared" si="10"/>
        <v>40.630000000000003</v>
      </c>
      <c r="Z51" s="89" t="str">
        <f t="shared" si="10"/>
        <v/>
      </c>
      <c r="AA51" s="105">
        <f>SUM(B51:Z51)</f>
        <v>1597.1859999999999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61.75</v>
      </c>
      <c r="C4" s="18">
        <v>60.076000000000001</v>
      </c>
      <c r="D4" s="18">
        <v>61.542000000000002</v>
      </c>
      <c r="E4" s="18">
        <v>61.305</v>
      </c>
      <c r="F4" s="18">
        <v>165.27500000000001</v>
      </c>
      <c r="G4" s="18">
        <v>80.106000000000009</v>
      </c>
      <c r="H4" s="18">
        <v>81.234999999999999</v>
      </c>
      <c r="I4" s="18">
        <v>76.350999999999999</v>
      </c>
      <c r="J4" s="18">
        <v>77.518000000000001</v>
      </c>
      <c r="K4" s="18">
        <v>58.369000000000007</v>
      </c>
      <c r="L4" s="18">
        <v>61.181000000000004</v>
      </c>
      <c r="M4" s="18">
        <v>84.807999999999993</v>
      </c>
      <c r="N4" s="18">
        <v>77.259000000000015</v>
      </c>
      <c r="O4" s="18">
        <v>69.670999999999992</v>
      </c>
      <c r="P4" s="18">
        <v>69.677999999999997</v>
      </c>
      <c r="Q4" s="18">
        <v>63.134</v>
      </c>
      <c r="R4" s="18">
        <v>54.481999999999999</v>
      </c>
      <c r="S4" s="18">
        <v>45.913999999999994</v>
      </c>
      <c r="T4" s="18">
        <v>49.951999999999998</v>
      </c>
      <c r="U4" s="18">
        <v>48.944000000000003</v>
      </c>
      <c r="V4" s="18">
        <v>58.948</v>
      </c>
      <c r="W4" s="18">
        <v>38.146999999999998</v>
      </c>
      <c r="X4" s="18">
        <v>50.966999999999999</v>
      </c>
      <c r="Y4" s="18">
        <v>40.629999999999995</v>
      </c>
      <c r="Z4" s="19"/>
      <c r="AA4" s="20">
        <f>SUM(B4:Z4)</f>
        <v>1597.2420000000002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236.25</v>
      </c>
      <c r="C7" s="28">
        <v>226.71</v>
      </c>
      <c r="D7" s="28">
        <v>217.12</v>
      </c>
      <c r="E7" s="28">
        <v>217.02</v>
      </c>
      <c r="F7" s="28">
        <v>216.97</v>
      </c>
      <c r="G7" s="28">
        <v>235.6</v>
      </c>
      <c r="H7" s="28">
        <v>282.61</v>
      </c>
      <c r="I7" s="28">
        <v>312.41000000000003</v>
      </c>
      <c r="J7" s="28">
        <v>354.63</v>
      </c>
      <c r="K7" s="28">
        <v>294.94</v>
      </c>
      <c r="L7" s="28">
        <v>276.22000000000003</v>
      </c>
      <c r="M7" s="28">
        <v>248</v>
      </c>
      <c r="N7" s="28">
        <v>258.45</v>
      </c>
      <c r="O7" s="28">
        <v>256.05</v>
      </c>
      <c r="P7" s="28">
        <v>259.72000000000003</v>
      </c>
      <c r="Q7" s="28">
        <v>294.7</v>
      </c>
      <c r="R7" s="28">
        <v>354.7</v>
      </c>
      <c r="S7" s="28">
        <v>352.7</v>
      </c>
      <c r="T7" s="28">
        <v>332.5</v>
      </c>
      <c r="U7" s="28">
        <v>341.22</v>
      </c>
      <c r="V7" s="28">
        <v>304.3</v>
      </c>
      <c r="W7" s="28">
        <v>269</v>
      </c>
      <c r="X7" s="28">
        <v>260</v>
      </c>
      <c r="Y7" s="28">
        <v>217.24</v>
      </c>
      <c r="Z7" s="29"/>
      <c r="AA7" s="30">
        <f>IF(SUM(B7:Z7)&lt;&gt;0,AVERAGEIF(B7:Z7,"&lt;&gt;"""),"")</f>
        <v>275.79416666666663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80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80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80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25.268999999999998</v>
      </c>
      <c r="C20" s="77">
        <v>25.429000000000002</v>
      </c>
      <c r="D20" s="77">
        <v>25.472999999999999</v>
      </c>
      <c r="E20" s="77">
        <v>25.57</v>
      </c>
      <c r="F20" s="77">
        <v>25.524000000000001</v>
      </c>
      <c r="G20" s="77">
        <v>16.776</v>
      </c>
      <c r="H20" s="77">
        <v>28.008000000000003</v>
      </c>
      <c r="I20" s="77">
        <v>30.623999999999999</v>
      </c>
      <c r="J20" s="77">
        <v>28.202999999999999</v>
      </c>
      <c r="K20" s="77">
        <v>22.338999999999999</v>
      </c>
      <c r="L20" s="77">
        <v>21.023</v>
      </c>
      <c r="M20" s="77">
        <v>21.881999999999998</v>
      </c>
      <c r="N20" s="77">
        <v>30.14</v>
      </c>
      <c r="O20" s="77">
        <v>29.003999999999998</v>
      </c>
      <c r="P20" s="77">
        <v>28.631</v>
      </c>
      <c r="Q20" s="77">
        <v>30.382000000000001</v>
      </c>
      <c r="R20" s="77">
        <v>26.042999999999999</v>
      </c>
      <c r="S20" s="77">
        <v>25.292000000000002</v>
      </c>
      <c r="T20" s="77">
        <v>25.942999999999998</v>
      </c>
      <c r="U20" s="77">
        <v>24.363</v>
      </c>
      <c r="V20" s="77">
        <v>24.876000000000001</v>
      </c>
      <c r="W20" s="77">
        <v>12.408999999999999</v>
      </c>
      <c r="X20" s="77">
        <v>22.048999999999999</v>
      </c>
      <c r="Y20" s="77">
        <v>12.986999999999998</v>
      </c>
      <c r="Z20" s="78"/>
      <c r="AA20" s="79">
        <f t="shared" si="2"/>
        <v>588.23899999999981</v>
      </c>
    </row>
    <row r="21" spans="1:27" ht="24.95" customHeight="1" x14ac:dyDescent="0.2">
      <c r="A21" s="75" t="s">
        <v>16</v>
      </c>
      <c r="B21" s="80">
        <v>36.481000000000002</v>
      </c>
      <c r="C21" s="81">
        <v>34.646999999999998</v>
      </c>
      <c r="D21" s="81">
        <v>36.068999999999996</v>
      </c>
      <c r="E21" s="81">
        <v>35.734999999999999</v>
      </c>
      <c r="F21" s="81">
        <v>38.951000000000001</v>
      </c>
      <c r="G21" s="81">
        <v>35.33</v>
      </c>
      <c r="H21" s="81">
        <v>40.127000000000002</v>
      </c>
      <c r="I21" s="81">
        <v>45.726999999999997</v>
      </c>
      <c r="J21" s="81">
        <v>49.314999999999998</v>
      </c>
      <c r="K21" s="81">
        <v>34.03</v>
      </c>
      <c r="L21" s="81">
        <v>36.458000000000006</v>
      </c>
      <c r="M21" s="81">
        <v>36.626000000000005</v>
      </c>
      <c r="N21" s="81">
        <v>47.119</v>
      </c>
      <c r="O21" s="81">
        <v>40.667000000000002</v>
      </c>
      <c r="P21" s="81">
        <v>41.046999999999997</v>
      </c>
      <c r="Q21" s="81">
        <v>32.752000000000002</v>
      </c>
      <c r="R21" s="81">
        <v>28.439</v>
      </c>
      <c r="S21" s="81">
        <v>20.622</v>
      </c>
      <c r="T21" s="81">
        <v>24.009</v>
      </c>
      <c r="U21" s="81">
        <v>24.581000000000003</v>
      </c>
      <c r="V21" s="81">
        <v>34.072000000000003</v>
      </c>
      <c r="W21" s="81">
        <v>25.738</v>
      </c>
      <c r="X21" s="81">
        <v>28.917999999999999</v>
      </c>
      <c r="Y21" s="81">
        <v>27.642999999999997</v>
      </c>
      <c r="Z21" s="78"/>
      <c r="AA21" s="79">
        <f t="shared" si="2"/>
        <v>835.10300000000018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61.75</v>
      </c>
      <c r="C25" s="88">
        <f t="shared" si="3"/>
        <v>60.076000000000001</v>
      </c>
      <c r="D25" s="88">
        <f t="shared" si="3"/>
        <v>61.541999999999994</v>
      </c>
      <c r="E25" s="88">
        <f t="shared" si="3"/>
        <v>61.305</v>
      </c>
      <c r="F25" s="88">
        <f t="shared" si="3"/>
        <v>64.474999999999994</v>
      </c>
      <c r="G25" s="88">
        <f t="shared" si="3"/>
        <v>52.105999999999995</v>
      </c>
      <c r="H25" s="88">
        <f t="shared" si="3"/>
        <v>68.135000000000005</v>
      </c>
      <c r="I25" s="88">
        <f t="shared" si="3"/>
        <v>76.350999999999999</v>
      </c>
      <c r="J25" s="88">
        <f t="shared" si="3"/>
        <v>77.518000000000001</v>
      </c>
      <c r="K25" s="88">
        <f t="shared" si="3"/>
        <v>56.369</v>
      </c>
      <c r="L25" s="88">
        <f t="shared" si="3"/>
        <v>57.481000000000009</v>
      </c>
      <c r="M25" s="88">
        <f t="shared" si="3"/>
        <v>58.508000000000003</v>
      </c>
      <c r="N25" s="88">
        <f t="shared" si="3"/>
        <v>77.259</v>
      </c>
      <c r="O25" s="88">
        <f t="shared" si="3"/>
        <v>69.670999999999992</v>
      </c>
      <c r="P25" s="88">
        <f t="shared" si="3"/>
        <v>69.677999999999997</v>
      </c>
      <c r="Q25" s="88">
        <f t="shared" si="3"/>
        <v>63.134</v>
      </c>
      <c r="R25" s="88">
        <f t="shared" si="3"/>
        <v>54.481999999999999</v>
      </c>
      <c r="S25" s="88">
        <f t="shared" si="3"/>
        <v>45.914000000000001</v>
      </c>
      <c r="T25" s="88">
        <f t="shared" si="3"/>
        <v>49.951999999999998</v>
      </c>
      <c r="U25" s="88">
        <f t="shared" si="3"/>
        <v>48.944000000000003</v>
      </c>
      <c r="V25" s="88">
        <f t="shared" si="3"/>
        <v>58.948000000000008</v>
      </c>
      <c r="W25" s="88">
        <f t="shared" si="3"/>
        <v>38.146999999999998</v>
      </c>
      <c r="X25" s="88">
        <f t="shared" si="3"/>
        <v>50.966999999999999</v>
      </c>
      <c r="Y25" s="88">
        <f t="shared" si="3"/>
        <v>40.629999999999995</v>
      </c>
      <c r="Z25" s="89">
        <f t="shared" si="3"/>
        <v>0</v>
      </c>
      <c r="AA25" s="90">
        <f t="shared" si="3"/>
        <v>1423.3420000000001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61.75</v>
      </c>
      <c r="C29" s="77">
        <v>60.076000000000001</v>
      </c>
      <c r="D29" s="77">
        <v>61.542000000000002</v>
      </c>
      <c r="E29" s="77">
        <v>61.305</v>
      </c>
      <c r="F29" s="77">
        <v>144.47499999999999</v>
      </c>
      <c r="G29" s="77">
        <v>52.106000000000002</v>
      </c>
      <c r="H29" s="77">
        <v>68.135000000000005</v>
      </c>
      <c r="I29" s="77">
        <v>76.350999999999999</v>
      </c>
      <c r="J29" s="77">
        <v>77.518000000000001</v>
      </c>
      <c r="K29" s="77">
        <v>56.369</v>
      </c>
      <c r="L29" s="77">
        <v>57.481000000000002</v>
      </c>
      <c r="M29" s="77">
        <v>58.508000000000003</v>
      </c>
      <c r="N29" s="77">
        <v>77.259</v>
      </c>
      <c r="O29" s="77">
        <v>69.671000000000006</v>
      </c>
      <c r="P29" s="77">
        <v>69.677999999999997</v>
      </c>
      <c r="Q29" s="77">
        <v>63.134</v>
      </c>
      <c r="R29" s="77">
        <v>54.481999999999999</v>
      </c>
      <c r="S29" s="77">
        <v>45.914000000000001</v>
      </c>
      <c r="T29" s="77">
        <v>49.951999999999998</v>
      </c>
      <c r="U29" s="77">
        <v>48.944000000000003</v>
      </c>
      <c r="V29" s="77">
        <v>58.948</v>
      </c>
      <c r="W29" s="77">
        <v>38.146999999999998</v>
      </c>
      <c r="X29" s="77">
        <v>50.966999999999999</v>
      </c>
      <c r="Y29" s="77">
        <v>40.630000000000003</v>
      </c>
      <c r="Z29" s="78"/>
      <c r="AA29" s="79">
        <f>SUM(B29:Z29)</f>
        <v>1503.3420000000003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61.75</v>
      </c>
      <c r="C31" s="62">
        <f t="shared" si="4"/>
        <v>60.076000000000001</v>
      </c>
      <c r="D31" s="62">
        <f t="shared" si="4"/>
        <v>61.542000000000002</v>
      </c>
      <c r="E31" s="62">
        <f t="shared" si="4"/>
        <v>61.305</v>
      </c>
      <c r="F31" s="62">
        <f t="shared" si="4"/>
        <v>144.47499999999999</v>
      </c>
      <c r="G31" s="62">
        <f t="shared" si="4"/>
        <v>52.106000000000002</v>
      </c>
      <c r="H31" s="62">
        <f t="shared" si="4"/>
        <v>68.135000000000005</v>
      </c>
      <c r="I31" s="62">
        <f t="shared" si="4"/>
        <v>76.350999999999999</v>
      </c>
      <c r="J31" s="62">
        <f t="shared" si="4"/>
        <v>77.518000000000001</v>
      </c>
      <c r="K31" s="62">
        <f t="shared" si="4"/>
        <v>56.369</v>
      </c>
      <c r="L31" s="62">
        <f t="shared" si="4"/>
        <v>57.481000000000002</v>
      </c>
      <c r="M31" s="62">
        <f t="shared" si="4"/>
        <v>58.508000000000003</v>
      </c>
      <c r="N31" s="62">
        <f t="shared" si="4"/>
        <v>77.259</v>
      </c>
      <c r="O31" s="62">
        <f t="shared" si="4"/>
        <v>69.671000000000006</v>
      </c>
      <c r="P31" s="62">
        <f t="shared" si="4"/>
        <v>69.677999999999997</v>
      </c>
      <c r="Q31" s="62">
        <f t="shared" si="4"/>
        <v>63.134</v>
      </c>
      <c r="R31" s="62">
        <f t="shared" si="4"/>
        <v>54.481999999999999</v>
      </c>
      <c r="S31" s="62">
        <f t="shared" si="4"/>
        <v>45.914000000000001</v>
      </c>
      <c r="T31" s="62">
        <f t="shared" si="4"/>
        <v>49.951999999999998</v>
      </c>
      <c r="U31" s="62">
        <f t="shared" si="4"/>
        <v>48.944000000000003</v>
      </c>
      <c r="V31" s="62">
        <f t="shared" si="4"/>
        <v>58.948</v>
      </c>
      <c r="W31" s="62">
        <f t="shared" si="4"/>
        <v>38.146999999999998</v>
      </c>
      <c r="X31" s="62">
        <f t="shared" si="4"/>
        <v>50.966999999999999</v>
      </c>
      <c r="Y31" s="62">
        <f t="shared" si="4"/>
        <v>40.630000000000003</v>
      </c>
      <c r="Z31" s="63">
        <f t="shared" si="4"/>
        <v>0</v>
      </c>
      <c r="AA31" s="64">
        <f t="shared" si="4"/>
        <v>1503.3420000000003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20.8</v>
      </c>
      <c r="G38" s="99">
        <v>28</v>
      </c>
      <c r="H38" s="99">
        <v>13.1</v>
      </c>
      <c r="I38" s="99"/>
      <c r="J38" s="99"/>
      <c r="K38" s="99">
        <v>2</v>
      </c>
      <c r="L38" s="99">
        <v>3.7</v>
      </c>
      <c r="M38" s="99">
        <v>26.3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93.899999999999991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20.8</v>
      </c>
      <c r="G39" s="88">
        <f t="shared" si="6"/>
        <v>28</v>
      </c>
      <c r="H39" s="88">
        <f t="shared" si="6"/>
        <v>13.1</v>
      </c>
      <c r="I39" s="88">
        <f t="shared" si="6"/>
        <v>0</v>
      </c>
      <c r="J39" s="88">
        <f t="shared" si="6"/>
        <v>0</v>
      </c>
      <c r="K39" s="88">
        <f t="shared" si="6"/>
        <v>2</v>
      </c>
      <c r="L39" s="88">
        <f t="shared" si="6"/>
        <v>3.7</v>
      </c>
      <c r="M39" s="88">
        <f t="shared" si="6"/>
        <v>26.3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93.899999999999991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20.8</v>
      </c>
      <c r="G46" s="99">
        <v>28</v>
      </c>
      <c r="H46" s="99">
        <v>13.1</v>
      </c>
      <c r="I46" s="99"/>
      <c r="J46" s="99"/>
      <c r="K46" s="99">
        <v>2</v>
      </c>
      <c r="L46" s="99">
        <v>3.7</v>
      </c>
      <c r="M46" s="99">
        <v>26.3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93.899999999999991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20.8</v>
      </c>
      <c r="G48" s="88">
        <f t="shared" si="8"/>
        <v>28</v>
      </c>
      <c r="H48" s="88">
        <f t="shared" si="8"/>
        <v>13.1</v>
      </c>
      <c r="I48" s="88">
        <f t="shared" si="8"/>
        <v>0</v>
      </c>
      <c r="J48" s="88">
        <f t="shared" si="8"/>
        <v>0</v>
      </c>
      <c r="K48" s="88">
        <f t="shared" si="8"/>
        <v>2</v>
      </c>
      <c r="L48" s="88">
        <f t="shared" si="8"/>
        <v>3.7</v>
      </c>
      <c r="M48" s="88">
        <f t="shared" si="8"/>
        <v>26.3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93.899999999999991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61.75</v>
      </c>
      <c r="C51" s="88">
        <f t="shared" si="10"/>
        <v>60.076000000000001</v>
      </c>
      <c r="D51" s="88">
        <f t="shared" si="10"/>
        <v>61.541999999999994</v>
      </c>
      <c r="E51" s="88">
        <f t="shared" si="10"/>
        <v>61.305</v>
      </c>
      <c r="F51" s="88">
        <f t="shared" si="10"/>
        <v>165.27500000000001</v>
      </c>
      <c r="G51" s="88">
        <f t="shared" si="10"/>
        <v>80.105999999999995</v>
      </c>
      <c r="H51" s="88">
        <f t="shared" si="10"/>
        <v>81.234999999999999</v>
      </c>
      <c r="I51" s="88">
        <f t="shared" si="10"/>
        <v>76.350999999999999</v>
      </c>
      <c r="J51" s="88">
        <f t="shared" si="10"/>
        <v>77.518000000000001</v>
      </c>
      <c r="K51" s="88">
        <f t="shared" si="10"/>
        <v>58.369</v>
      </c>
      <c r="L51" s="88">
        <f t="shared" si="10"/>
        <v>61.181000000000012</v>
      </c>
      <c r="M51" s="88">
        <f t="shared" si="10"/>
        <v>84.808000000000007</v>
      </c>
      <c r="N51" s="88">
        <f t="shared" si="10"/>
        <v>77.259</v>
      </c>
      <c r="O51" s="88">
        <f t="shared" si="10"/>
        <v>69.670999999999992</v>
      </c>
      <c r="P51" s="88">
        <f t="shared" si="10"/>
        <v>69.677999999999997</v>
      </c>
      <c r="Q51" s="88">
        <f t="shared" si="10"/>
        <v>63.134</v>
      </c>
      <c r="R51" s="88">
        <f t="shared" si="10"/>
        <v>54.481999999999999</v>
      </c>
      <c r="S51" s="88">
        <f t="shared" si="10"/>
        <v>45.914000000000001</v>
      </c>
      <c r="T51" s="88">
        <f t="shared" si="10"/>
        <v>49.951999999999998</v>
      </c>
      <c r="U51" s="88">
        <f t="shared" si="10"/>
        <v>48.944000000000003</v>
      </c>
      <c r="V51" s="88">
        <f t="shared" si="10"/>
        <v>58.948000000000008</v>
      </c>
      <c r="W51" s="88">
        <f t="shared" si="10"/>
        <v>38.146999999999998</v>
      </c>
      <c r="X51" s="88">
        <f t="shared" si="10"/>
        <v>50.966999999999999</v>
      </c>
      <c r="Y51" s="88">
        <f t="shared" si="10"/>
        <v>40.629999999999995</v>
      </c>
      <c r="Z51" s="89">
        <f t="shared" si="10"/>
        <v>0</v>
      </c>
      <c r="AA51" s="105">
        <f>SUM(B51:Z51)</f>
        <v>1597.2420000000002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-22.9</v>
      </c>
      <c r="C4" s="18">
        <v>-28.2</v>
      </c>
      <c r="D4" s="18">
        <v>-37.700000000000003</v>
      </c>
      <c r="E4" s="18">
        <v>-42.5</v>
      </c>
      <c r="F4" s="18">
        <v>20.8</v>
      </c>
      <c r="G4" s="18">
        <v>28</v>
      </c>
      <c r="H4" s="18">
        <v>13.1</v>
      </c>
      <c r="I4" s="18">
        <v>-52</v>
      </c>
      <c r="J4" s="18">
        <v>-49.9</v>
      </c>
      <c r="K4" s="18">
        <v>2</v>
      </c>
      <c r="L4" s="18">
        <v>3.7</v>
      </c>
      <c r="M4" s="18">
        <v>26.3</v>
      </c>
      <c r="N4" s="18">
        <v>-32.1</v>
      </c>
      <c r="O4" s="18">
        <v>-28.4</v>
      </c>
      <c r="P4" s="18">
        <v>-36.4</v>
      </c>
      <c r="Q4" s="18">
        <v>-37.5</v>
      </c>
      <c r="R4" s="18">
        <v>-38.1</v>
      </c>
      <c r="S4" s="18">
        <v>-28.2</v>
      </c>
      <c r="T4" s="18">
        <v>-26.8</v>
      </c>
      <c r="U4" s="18">
        <v>-22.9</v>
      </c>
      <c r="V4" s="18">
        <v>-32.5</v>
      </c>
      <c r="W4" s="18"/>
      <c r="X4" s="18">
        <v>-12.9</v>
      </c>
      <c r="Y4" s="18"/>
      <c r="Z4" s="19"/>
      <c r="AA4" s="112">
        <f>SUM(B4:Z4)</f>
        <v>-435.1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236.25</v>
      </c>
      <c r="C7" s="118">
        <v>226.71</v>
      </c>
      <c r="D7" s="118">
        <v>217.12</v>
      </c>
      <c r="E7" s="118">
        <v>217.02</v>
      </c>
      <c r="F7" s="118">
        <v>216.97</v>
      </c>
      <c r="G7" s="118">
        <v>235.6</v>
      </c>
      <c r="H7" s="118">
        <v>282.61</v>
      </c>
      <c r="I7" s="118">
        <v>312.41000000000003</v>
      </c>
      <c r="J7" s="118">
        <v>354.63</v>
      </c>
      <c r="K7" s="118">
        <v>294.94</v>
      </c>
      <c r="L7" s="118">
        <v>276.22000000000003</v>
      </c>
      <c r="M7" s="118">
        <v>248</v>
      </c>
      <c r="N7" s="118">
        <v>258.45</v>
      </c>
      <c r="O7" s="118">
        <v>256.05</v>
      </c>
      <c r="P7" s="118">
        <v>259.72000000000003</v>
      </c>
      <c r="Q7" s="118">
        <v>294.7</v>
      </c>
      <c r="R7" s="118">
        <v>354.7</v>
      </c>
      <c r="S7" s="118">
        <v>352.7</v>
      </c>
      <c r="T7" s="118">
        <v>332.5</v>
      </c>
      <c r="U7" s="118">
        <v>341.22</v>
      </c>
      <c r="V7" s="118">
        <v>304.3</v>
      </c>
      <c r="W7" s="118">
        <v>269</v>
      </c>
      <c r="X7" s="118">
        <v>260</v>
      </c>
      <c r="Y7" s="118">
        <v>217.24</v>
      </c>
      <c r="Z7" s="119"/>
      <c r="AA7" s="120">
        <f>IF(SUM(B7:Z7)&lt;&gt;0,AVERAGEIF(B7:Z7,"&lt;&gt;"""),"")</f>
        <v>275.79416666666663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22.9</v>
      </c>
      <c r="C15" s="134">
        <v>28.2</v>
      </c>
      <c r="D15" s="134">
        <v>37.700000000000003</v>
      </c>
      <c r="E15" s="134">
        <v>42.5</v>
      </c>
      <c r="F15" s="134"/>
      <c r="G15" s="134"/>
      <c r="H15" s="134"/>
      <c r="I15" s="134">
        <v>52</v>
      </c>
      <c r="J15" s="134">
        <v>49.9</v>
      </c>
      <c r="K15" s="134"/>
      <c r="L15" s="134"/>
      <c r="M15" s="134"/>
      <c r="N15" s="134">
        <v>32.1</v>
      </c>
      <c r="O15" s="134">
        <v>28.4</v>
      </c>
      <c r="P15" s="134">
        <v>36.4</v>
      </c>
      <c r="Q15" s="134">
        <v>37.5</v>
      </c>
      <c r="R15" s="134">
        <v>38.1</v>
      </c>
      <c r="S15" s="134">
        <v>28.2</v>
      </c>
      <c r="T15" s="134">
        <v>26.8</v>
      </c>
      <c r="U15" s="134">
        <v>22.9</v>
      </c>
      <c r="V15" s="134">
        <v>32.5</v>
      </c>
      <c r="W15" s="134"/>
      <c r="X15" s="134">
        <v>12.9</v>
      </c>
      <c r="Y15" s="134"/>
      <c r="Z15" s="132"/>
      <c r="AA15" s="133">
        <f t="shared" si="0"/>
        <v>528.99999999999989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22.9</v>
      </c>
      <c r="C16" s="136">
        <f t="shared" si="1"/>
        <v>28.2</v>
      </c>
      <c r="D16" s="136">
        <f t="shared" si="1"/>
        <v>37.700000000000003</v>
      </c>
      <c r="E16" s="136">
        <f t="shared" si="1"/>
        <v>42.5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52</v>
      </c>
      <c r="J16" s="136">
        <f t="shared" si="1"/>
        <v>49.9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32.1</v>
      </c>
      <c r="O16" s="136">
        <f t="shared" si="1"/>
        <v>28.4</v>
      </c>
      <c r="P16" s="136">
        <f t="shared" si="1"/>
        <v>36.4</v>
      </c>
      <c r="Q16" s="136">
        <f t="shared" si="1"/>
        <v>37.5</v>
      </c>
      <c r="R16" s="136">
        <f t="shared" si="1"/>
        <v>38.1</v>
      </c>
      <c r="S16" s="136">
        <f t="shared" si="1"/>
        <v>28.2</v>
      </c>
      <c r="T16" s="136">
        <f t="shared" si="1"/>
        <v>26.8</v>
      </c>
      <c r="U16" s="136">
        <f t="shared" si="1"/>
        <v>22.9</v>
      </c>
      <c r="V16" s="136">
        <f t="shared" si="1"/>
        <v>32.5</v>
      </c>
      <c r="W16" s="136">
        <f t="shared" si="1"/>
        <v>0</v>
      </c>
      <c r="X16" s="136">
        <f t="shared" si="1"/>
        <v>12.9</v>
      </c>
      <c r="Y16" s="136">
        <f t="shared" si="1"/>
        <v>0</v>
      </c>
      <c r="Z16" s="137" t="str">
        <f t="shared" si="1"/>
        <v/>
      </c>
      <c r="AA16" s="90">
        <f t="shared" si="0"/>
        <v>528.99999999999989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>
        <v>20.8</v>
      </c>
      <c r="G23" s="134">
        <v>28</v>
      </c>
      <c r="H23" s="134">
        <v>13.1</v>
      </c>
      <c r="I23" s="134"/>
      <c r="J23" s="134"/>
      <c r="K23" s="134">
        <v>2</v>
      </c>
      <c r="L23" s="134">
        <v>3.7</v>
      </c>
      <c r="M23" s="134">
        <v>26.3</v>
      </c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93.899999999999991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20.8</v>
      </c>
      <c r="G24" s="136">
        <f t="shared" si="3"/>
        <v>28</v>
      </c>
      <c r="H24" s="136">
        <f t="shared" si="3"/>
        <v>13.1</v>
      </c>
      <c r="I24" s="136">
        <f t="shared" si="3"/>
        <v>0</v>
      </c>
      <c r="J24" s="136">
        <f t="shared" si="3"/>
        <v>0</v>
      </c>
      <c r="K24" s="136">
        <f t="shared" si="3"/>
        <v>2</v>
      </c>
      <c r="L24" s="136">
        <f t="shared" si="3"/>
        <v>3.7</v>
      </c>
      <c r="M24" s="136">
        <f t="shared" si="3"/>
        <v>26.3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93.899999999999991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2022-11-23T14:25:53Z</dcterms:created>
  <dcterms:modified xsi:type="dcterms:W3CDTF">2022-11-23T14:25:54Z</dcterms:modified>
</cp:coreProperties>
</file>