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<sst xmlns="http://schemas.openxmlformats.org/spreadsheetml/2006/main" count="117" uniqueCount="53">
  <si>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22/11/2022 16:19:51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</si>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</sst>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14.88</c:v>
                </c:pt>
                <c:pt idx="8">
                  <c:v>27.753</c:v>
                </c:pt>
                <c:pt idx="9">
                  <c:v>60</c:v>
                </c:pt>
                <c:pt idx="13">
                  <c:v>32.685000000000002</c:v>
                </c:pt>
                <c:pt idx="14">
                  <c:v>15.402999999999999</c:v>
                </c:pt>
                <c:pt idx="16">
                  <c:v>19</c:v>
                </c:pt>
                <c:pt idx="17">
                  <c:v>57</c:v>
                </c:pt>
                <c:pt idx="18">
                  <c:v>63</c:v>
                </c:pt>
                <c:pt idx="19">
                  <c:v>19</c:v>
                </c:pt>
                <c:pt idx="20">
                  <c:v>11</c:v>
                </c:pt>
                <c:pt idx="22">
                  <c:v>44</c:v>
                </c:pt>
                <c:pt idx="23">
                  <c:v>84.587000000000003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22.5</c:v>
                </c:pt>
                <c:pt idx="1">
                  <c:v>18.899999999999999</c:v>
                </c:pt>
                <c:pt idx="2">
                  <c:v>21.3</c:v>
                </c:pt>
                <c:pt idx="3">
                  <c:v>17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45.6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1.895</c:v>
                </c:pt>
                <c:pt idx="1">
                  <c:v>0.6</c:v>
                </c:pt>
                <c:pt idx="2">
                  <c:v>0.6</c:v>
                </c:pt>
                <c:pt idx="3">
                  <c:v>7.2619999999999996</c:v>
                </c:pt>
                <c:pt idx="4">
                  <c:v>13.295</c:v>
                </c:pt>
                <c:pt idx="5">
                  <c:v>20.975999999999999</c:v>
                </c:pt>
                <c:pt idx="6">
                  <c:v>25.097000000000001</c:v>
                </c:pt>
                <c:pt idx="7">
                  <c:v>32.784999999999989</c:v>
                </c:pt>
                <c:pt idx="8">
                  <c:v>53.606999999999999</c:v>
                </c:pt>
                <c:pt idx="9">
                  <c:v>66.051999999999992</c:v>
                </c:pt>
                <c:pt idx="10">
                  <c:v>59.827999999999989</c:v>
                </c:pt>
                <c:pt idx="11">
                  <c:v>58.518999999999998</c:v>
                </c:pt>
                <c:pt idx="12">
                  <c:v>59.938999999999993</c:v>
                </c:pt>
                <c:pt idx="13">
                  <c:v>48.045999999999999</c:v>
                </c:pt>
                <c:pt idx="14">
                  <c:v>32.808</c:v>
                </c:pt>
                <c:pt idx="15">
                  <c:v>24.576000000000001</c:v>
                </c:pt>
                <c:pt idx="16">
                  <c:v>18.474</c:v>
                </c:pt>
                <c:pt idx="17">
                  <c:v>15.977</c:v>
                </c:pt>
                <c:pt idx="18">
                  <c:v>5.1770000000000005</c:v>
                </c:pt>
                <c:pt idx="19">
                  <c:v>4.0990000000000002</c:v>
                </c:pt>
                <c:pt idx="20">
                  <c:v>3.3070000000000004</c:v>
                </c:pt>
                <c:pt idx="21">
                  <c:v>5.0009999999999994</c:v>
                </c:pt>
                <c:pt idx="22">
                  <c:v>13.586</c:v>
                </c:pt>
                <c:pt idx="23">
                  <c:v>14.771000000000001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5169408"/>
        <c:axId val="544145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25.393999999999998</c:v>
                </c:pt>
                <c:pt idx="1">
                  <c:v>22.898999999999997</c:v>
                </c:pt>
                <c:pt idx="2">
                  <c:v>25.133999999999997</c:v>
                </c:pt>
                <c:pt idx="3">
                  <c:v>27.402999999999995</c:v>
                </c:pt>
                <c:pt idx="4">
                  <c:v>16.07</c:v>
                </c:pt>
                <c:pt idx="5">
                  <c:v>24.376000000000001</c:v>
                </c:pt>
                <c:pt idx="6">
                  <c:v>29.686</c:v>
                </c:pt>
                <c:pt idx="7">
                  <c:v>47.699000000000005</c:v>
                </c:pt>
                <c:pt idx="8">
                  <c:v>81.344000000000008</c:v>
                </c:pt>
                <c:pt idx="9">
                  <c:v>140.12700000000001</c:v>
                </c:pt>
                <c:pt idx="10">
                  <c:v>77.827999999999989</c:v>
                </c:pt>
                <c:pt idx="11">
                  <c:v>76.619</c:v>
                </c:pt>
                <c:pt idx="12">
                  <c:v>76.038999999999987</c:v>
                </c:pt>
                <c:pt idx="13">
                  <c:v>81.948999999999998</c:v>
                </c:pt>
                <c:pt idx="14">
                  <c:v>48.311</c:v>
                </c:pt>
                <c:pt idx="15">
                  <c:v>45.939000000000007</c:v>
                </c:pt>
                <c:pt idx="16">
                  <c:v>40.876000000000005</c:v>
                </c:pt>
                <c:pt idx="17">
                  <c:v>72.998999999999981</c:v>
                </c:pt>
                <c:pt idx="18">
                  <c:v>68.13900000000001</c:v>
                </c:pt>
                <c:pt idx="19">
                  <c:v>35.332999999999998</c:v>
                </c:pt>
                <c:pt idx="20">
                  <c:v>36.018000000000001</c:v>
                </c:pt>
                <c:pt idx="21">
                  <c:v>50.561</c:v>
                </c:pt>
                <c:pt idx="22">
                  <c:v>57.542999999999999</c:v>
                </c:pt>
                <c:pt idx="23">
                  <c:v>99.759000000000015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169408"/>
        <c:axId val="544145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</c:v>
                </c:pt>
                <c:pt idx="1">
                  <c:v>74</c:v>
                </c:pt>
                <c:pt idx="2">
                  <c:v>63</c:v>
                </c:pt>
                <c:pt idx="3">
                  <c:v>44.7</c:v>
                </c:pt>
                <c:pt idx="4">
                  <c:v>94.2</c:v>
                </c:pt>
                <c:pt idx="5">
                  <c:v>152.05000000000001</c:v>
                </c:pt>
                <c:pt idx="6">
                  <c:v>233.57</c:v>
                </c:pt>
                <c:pt idx="7">
                  <c:v>257.33</c:v>
                </c:pt>
                <c:pt idx="8">
                  <c:v>266</c:v>
                </c:pt>
                <c:pt idx="9">
                  <c:v>249.42</c:v>
                </c:pt>
                <c:pt idx="10">
                  <c:v>177.93</c:v>
                </c:pt>
                <c:pt idx="11">
                  <c:v>175.63</c:v>
                </c:pt>
                <c:pt idx="12">
                  <c:v>230.58</c:v>
                </c:pt>
                <c:pt idx="13">
                  <c:v>230</c:v>
                </c:pt>
                <c:pt idx="14">
                  <c:v>267.24</c:v>
                </c:pt>
                <c:pt idx="15">
                  <c:v>299.75</c:v>
                </c:pt>
                <c:pt idx="16">
                  <c:v>309.36</c:v>
                </c:pt>
                <c:pt idx="17">
                  <c:v>303.41000000000003</c:v>
                </c:pt>
                <c:pt idx="18">
                  <c:v>309.74</c:v>
                </c:pt>
                <c:pt idx="19">
                  <c:v>335.26</c:v>
                </c:pt>
                <c:pt idx="20">
                  <c:v>295.99</c:v>
                </c:pt>
                <c:pt idx="21">
                  <c:v>267.25</c:v>
                </c:pt>
                <c:pt idx="22">
                  <c:v>254.1</c:v>
                </c:pt>
                <c:pt idx="23">
                  <c:v>245.86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4146288"/>
        <c:axId val="544145896"/>
      </c:lineChart>
      <c:catAx>
        <c:axId val="235169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4145504"/>
        <c:crosses val="autoZero"/>
        <c:auto val="1"/>
        <c:lblAlgn val="ctr"/>
        <c:lblOffset val="100"/>
        <c:noMultiLvlLbl val="0"/>
      </c:catAx>
      <c:valAx>
        <c:axId val="54414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169408"/>
        <c:crosses val="autoZero"/>
        <c:crossBetween val="between"/>
      </c:valAx>
      <c:valAx>
        <c:axId val="544145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4146288"/>
        <c:crosses val="max"/>
        <c:crossBetween val="between"/>
      </c:valAx>
      <c:catAx>
        <c:axId val="544146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4145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25.441000000000003</v>
      </c>
      <c r="C4" s="18">
        <v>22.920999999999999</v>
      </c>
      <c r="D4" s="18">
        <v>25.096000000000004</v>
      </c>
      <c r="E4" s="18">
        <v>27.402999999999999</v>
      </c>
      <c r="F4" s="18">
        <v>16.07</v>
      </c>
      <c r="G4" s="18">
        <v>24.375999999999998</v>
      </c>
      <c r="H4" s="18">
        <v>29.686000000000003</v>
      </c>
      <c r="I4" s="18">
        <v>47.664999999999992</v>
      </c>
      <c r="J4" s="18">
        <v>81.36</v>
      </c>
      <c r="K4" s="18">
        <v>140.15199999999999</v>
      </c>
      <c r="L4" s="18">
        <v>77.828000000000003</v>
      </c>
      <c r="M4" s="18">
        <v>76.619000000000014</v>
      </c>
      <c r="N4" s="18">
        <v>76.038999999999987</v>
      </c>
      <c r="O4" s="18">
        <v>81.949000000000012</v>
      </c>
      <c r="P4" s="18">
        <v>48.310999999999993</v>
      </c>
      <c r="Q4" s="18">
        <v>45.907999999999994</v>
      </c>
      <c r="R4" s="18">
        <v>40.875999999999998</v>
      </c>
      <c r="S4" s="18">
        <v>72.97699999999999</v>
      </c>
      <c r="T4" s="18">
        <v>68.176999999999992</v>
      </c>
      <c r="U4" s="18">
        <v>35.332999999999998</v>
      </c>
      <c r="V4" s="18">
        <v>36.018000000000001</v>
      </c>
      <c r="W4" s="18">
        <v>50.600999999999999</v>
      </c>
      <c r="X4" s="18">
        <v>57.585999999999999</v>
      </c>
      <c r="Y4" s="18">
        <v>99.75800000000001</v>
      </c>
      <c r="Z4" s="19"/>
      <c r="AA4" s="20">
        <f>SUM(B4:Z4)</f>
        <v>1308.1500000000001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74</v>
      </c>
      <c r="D7" s="28">
        <v>63</v>
      </c>
      <c r="E7" s="28">
        <v>44.7</v>
      </c>
      <c r="F7" s="28">
        <v>94.2</v>
      </c>
      <c r="G7" s="28">
        <v>152.05000000000001</v>
      </c>
      <c r="H7" s="28">
        <v>233.57</v>
      </c>
      <c r="I7" s="28">
        <v>257.33</v>
      </c>
      <c r="J7" s="28">
        <v>266</v>
      </c>
      <c r="K7" s="28">
        <v>249.42</v>
      </c>
      <c r="L7" s="28">
        <v>177.93</v>
      </c>
      <c r="M7" s="28">
        <v>175.63</v>
      </c>
      <c r="N7" s="28">
        <v>230.58</v>
      </c>
      <c r="O7" s="28">
        <v>230</v>
      </c>
      <c r="P7" s="28">
        <v>267.24</v>
      </c>
      <c r="Q7" s="28">
        <v>299.75</v>
      </c>
      <c r="R7" s="28">
        <v>309.36</v>
      </c>
      <c r="S7" s="28">
        <v>303.41000000000003</v>
      </c>
      <c r="T7" s="28">
        <v>309.74</v>
      </c>
      <c r="U7" s="28">
        <v>335.26</v>
      </c>
      <c r="V7" s="28">
        <v>295.99</v>
      </c>
      <c r="W7" s="28">
        <v>267.25</v>
      </c>
      <c r="X7" s="28">
        <v>254.1</v>
      </c>
      <c r="Y7" s="28">
        <v>245.86</v>
      </c>
      <c r="Z7" s="29"/>
      <c r="AA7" s="30">
        <f>IF(SUM(B7:Z7)&lt;&gt;0,AVERAGEIF(B7:Z7,"&lt;&gt;"""),"")</f>
        <v>217.76541666666665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14.88</v>
      </c>
      <c r="J12" s="52">
        <v>27.753</v>
      </c>
      <c r="K12" s="52">
        <v>60</v>
      </c>
      <c r="L12" s="52"/>
      <c r="M12" s="52"/>
      <c r="N12" s="52"/>
      <c r="O12" s="52">
        <v>32.685000000000002</v>
      </c>
      <c r="P12" s="52">
        <v>15.402999999999999</v>
      </c>
      <c r="Q12" s="52"/>
      <c r="R12" s="52">
        <v>19</v>
      </c>
      <c r="S12" s="52">
        <v>57</v>
      </c>
      <c r="T12" s="52">
        <v>63</v>
      </c>
      <c r="U12" s="52">
        <v>19</v>
      </c>
      <c r="V12" s="52">
        <v>11</v>
      </c>
      <c r="W12" s="52"/>
      <c r="X12" s="52">
        <v>44</v>
      </c>
      <c r="Y12" s="52">
        <v>84.587000000000003</v>
      </c>
      <c r="Z12" s="53"/>
      <c r="AA12" s="54">
        <f t="shared" si="0"/>
        <v>448.30799999999999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1.895</v>
      </c>
      <c r="C14" s="57">
        <v>0.6</v>
      </c>
      <c r="D14" s="57">
        <v>0.6</v>
      </c>
      <c r="E14" s="57">
        <v>7.2619999999999996</v>
      </c>
      <c r="F14" s="57">
        <v>13.295</v>
      </c>
      <c r="G14" s="57">
        <v>20.975999999999999</v>
      </c>
      <c r="H14" s="57">
        <v>25.097000000000001</v>
      </c>
      <c r="I14" s="57">
        <v>32.784999999999989</v>
      </c>
      <c r="J14" s="57">
        <v>53.606999999999999</v>
      </c>
      <c r="K14" s="57">
        <v>66.051999999999992</v>
      </c>
      <c r="L14" s="57">
        <v>59.827999999999989</v>
      </c>
      <c r="M14" s="57">
        <v>58.518999999999998</v>
      </c>
      <c r="N14" s="57">
        <v>59.938999999999993</v>
      </c>
      <c r="O14" s="57">
        <v>48.045999999999999</v>
      </c>
      <c r="P14" s="57">
        <v>32.808</v>
      </c>
      <c r="Q14" s="57">
        <v>24.576000000000001</v>
      </c>
      <c r="R14" s="57">
        <v>18.474</v>
      </c>
      <c r="S14" s="57">
        <v>15.977</v>
      </c>
      <c r="T14" s="57">
        <v>5.1770000000000005</v>
      </c>
      <c r="U14" s="57">
        <v>4.0990000000000002</v>
      </c>
      <c r="V14" s="57">
        <v>3.3070000000000004</v>
      </c>
      <c r="W14" s="57">
        <v>5.0009999999999994</v>
      </c>
      <c r="X14" s="57">
        <v>13.586</v>
      </c>
      <c r="Y14" s="57">
        <v>14.771000000000001</v>
      </c>
      <c r="Z14" s="58"/>
      <c r="AA14" s="59">
        <f t="shared" si="0"/>
        <v>586.27699999999993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1.895</v>
      </c>
      <c r="C16" s="62">
        <f t="shared" ref="C16:Z16" si="1">IF(LEN(C$2)&gt;0,SUM(C10:C15),"")</f>
        <v>0.6</v>
      </c>
      <c r="D16" s="62">
        <f t="shared" si="1"/>
        <v>0.6</v>
      </c>
      <c r="E16" s="62">
        <f t="shared" si="1"/>
        <v>7.2619999999999996</v>
      </c>
      <c r="F16" s="62">
        <f t="shared" si="1"/>
        <v>13.295</v>
      </c>
      <c r="G16" s="62">
        <f t="shared" si="1"/>
        <v>20.975999999999999</v>
      </c>
      <c r="H16" s="62">
        <f t="shared" si="1"/>
        <v>25.097000000000001</v>
      </c>
      <c r="I16" s="62">
        <f t="shared" si="1"/>
        <v>47.664999999999992</v>
      </c>
      <c r="J16" s="62">
        <f t="shared" si="1"/>
        <v>81.36</v>
      </c>
      <c r="K16" s="62">
        <f t="shared" si="1"/>
        <v>126.05199999999999</v>
      </c>
      <c r="L16" s="62">
        <f t="shared" si="1"/>
        <v>59.827999999999989</v>
      </c>
      <c r="M16" s="62">
        <f t="shared" si="1"/>
        <v>58.518999999999998</v>
      </c>
      <c r="N16" s="62">
        <f t="shared" si="1"/>
        <v>59.938999999999993</v>
      </c>
      <c r="O16" s="62">
        <f t="shared" si="1"/>
        <v>80.730999999999995</v>
      </c>
      <c r="P16" s="62">
        <f t="shared" si="1"/>
        <v>48.210999999999999</v>
      </c>
      <c r="Q16" s="62">
        <f t="shared" si="1"/>
        <v>24.576000000000001</v>
      </c>
      <c r="R16" s="62">
        <f t="shared" si="1"/>
        <v>37.474000000000004</v>
      </c>
      <c r="S16" s="62">
        <f t="shared" si="1"/>
        <v>72.977000000000004</v>
      </c>
      <c r="T16" s="62">
        <f t="shared" si="1"/>
        <v>68.177000000000007</v>
      </c>
      <c r="U16" s="62">
        <f t="shared" si="1"/>
        <v>23.099</v>
      </c>
      <c r="V16" s="62">
        <f t="shared" si="1"/>
        <v>14.307</v>
      </c>
      <c r="W16" s="62">
        <f t="shared" si="1"/>
        <v>5.0009999999999994</v>
      </c>
      <c r="X16" s="62">
        <f t="shared" si="1"/>
        <v>57.585999999999999</v>
      </c>
      <c r="Y16" s="62">
        <f t="shared" si="1"/>
        <v>99.358000000000004</v>
      </c>
      <c r="Z16" s="63" t="str">
        <f t="shared" si="1"/>
        <v/>
      </c>
      <c r="AA16" s="64">
        <f>SUM(AA10:AA15)</f>
        <v>1034.585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0.4</v>
      </c>
      <c r="F20" s="77">
        <v>1.2070000000000001</v>
      </c>
      <c r="G20" s="77">
        <v>0.4</v>
      </c>
      <c r="H20" s="77">
        <v>0.1</v>
      </c>
      <c r="I20" s="77"/>
      <c r="J20" s="77"/>
      <c r="K20" s="77">
        <v>0.1</v>
      </c>
      <c r="L20" s="77"/>
      <c r="M20" s="77">
        <v>0.1</v>
      </c>
      <c r="N20" s="77">
        <v>0.1</v>
      </c>
      <c r="O20" s="77"/>
      <c r="P20" s="77">
        <v>0.1</v>
      </c>
      <c r="Q20" s="77">
        <v>0.1</v>
      </c>
      <c r="R20" s="77">
        <v>0.1</v>
      </c>
      <c r="S20" s="77"/>
      <c r="T20" s="77"/>
      <c r="U20" s="77">
        <v>0.1</v>
      </c>
      <c r="V20" s="77">
        <v>0.1</v>
      </c>
      <c r="W20" s="77"/>
      <c r="X20" s="77"/>
      <c r="Y20" s="77">
        <v>0.4</v>
      </c>
      <c r="Z20" s="78"/>
      <c r="AA20" s="79">
        <f t="shared" si="2"/>
        <v>3.3070000000000008</v>
      </c>
    </row>
    <row r="21" spans="1:27" ht="24.95" customHeight="1" x14ac:dyDescent="0.2">
      <c r="A21" s="75" t="s">
        <v>16</v>
      </c>
      <c r="B21" s="80">
        <v>1.046</v>
      </c>
      <c r="C21" s="81">
        <v>3.4209999999999998</v>
      </c>
      <c r="D21" s="81">
        <v>3.1960000000000002</v>
      </c>
      <c r="E21" s="81">
        <v>2.7410000000000001</v>
      </c>
      <c r="F21" s="81">
        <v>1.5680000000000001</v>
      </c>
      <c r="G21" s="81">
        <v>2</v>
      </c>
      <c r="H21" s="81">
        <v>4.4889999999999999</v>
      </c>
      <c r="I21" s="81"/>
      <c r="J21" s="81"/>
      <c r="K21" s="81">
        <v>14</v>
      </c>
      <c r="L21" s="81">
        <v>18</v>
      </c>
      <c r="M21" s="81">
        <v>18</v>
      </c>
      <c r="N21" s="81">
        <v>16</v>
      </c>
      <c r="O21" s="81">
        <v>1.218</v>
      </c>
      <c r="P21" s="81"/>
      <c r="Q21" s="81">
        <v>21.231999999999999</v>
      </c>
      <c r="R21" s="81">
        <v>3.302</v>
      </c>
      <c r="S21" s="81"/>
      <c r="T21" s="81"/>
      <c r="U21" s="81">
        <v>12.134</v>
      </c>
      <c r="V21" s="81">
        <v>21.611000000000001</v>
      </c>
      <c r="W21" s="81"/>
      <c r="X21" s="81"/>
      <c r="Y21" s="81"/>
      <c r="Z21" s="78"/>
      <c r="AA21" s="79">
        <f t="shared" si="2"/>
        <v>143.958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1.046</v>
      </c>
      <c r="C25" s="88">
        <f t="shared" ref="C25:Z25" si="3">IF(LEN(C$2)&gt;0,SUM(C19:C24),"")</f>
        <v>3.4209999999999998</v>
      </c>
      <c r="D25" s="88">
        <f t="shared" si="3"/>
        <v>3.1960000000000002</v>
      </c>
      <c r="E25" s="88">
        <f t="shared" si="3"/>
        <v>3.141</v>
      </c>
      <c r="F25" s="88">
        <f t="shared" si="3"/>
        <v>2.7750000000000004</v>
      </c>
      <c r="G25" s="88">
        <f t="shared" si="3"/>
        <v>2.4</v>
      </c>
      <c r="H25" s="88">
        <f t="shared" si="3"/>
        <v>4.5889999999999995</v>
      </c>
      <c r="I25" s="88">
        <f t="shared" si="3"/>
        <v>0</v>
      </c>
      <c r="J25" s="88">
        <f t="shared" si="3"/>
        <v>0</v>
      </c>
      <c r="K25" s="88">
        <f t="shared" si="3"/>
        <v>14.1</v>
      </c>
      <c r="L25" s="88">
        <f t="shared" si="3"/>
        <v>18</v>
      </c>
      <c r="M25" s="88">
        <f t="shared" si="3"/>
        <v>18.100000000000001</v>
      </c>
      <c r="N25" s="88">
        <f t="shared" si="3"/>
        <v>16.100000000000001</v>
      </c>
      <c r="O25" s="88">
        <f t="shared" si="3"/>
        <v>1.218</v>
      </c>
      <c r="P25" s="88">
        <f t="shared" si="3"/>
        <v>0.1</v>
      </c>
      <c r="Q25" s="88">
        <f t="shared" si="3"/>
        <v>21.332000000000001</v>
      </c>
      <c r="R25" s="88">
        <f t="shared" si="3"/>
        <v>3.4020000000000001</v>
      </c>
      <c r="S25" s="88">
        <f t="shared" si="3"/>
        <v>0</v>
      </c>
      <c r="T25" s="88">
        <f t="shared" si="3"/>
        <v>0</v>
      </c>
      <c r="U25" s="88">
        <f t="shared" si="3"/>
        <v>12.234</v>
      </c>
      <c r="V25" s="88">
        <f t="shared" si="3"/>
        <v>21.711000000000002</v>
      </c>
      <c r="W25" s="88">
        <f t="shared" si="3"/>
        <v>0</v>
      </c>
      <c r="X25" s="88">
        <f t="shared" si="3"/>
        <v>0</v>
      </c>
      <c r="Y25" s="88">
        <f t="shared" si="3"/>
        <v>0.4</v>
      </c>
      <c r="Z25" s="89" t="str">
        <f t="shared" si="3"/>
        <v/>
      </c>
      <c r="AA25" s="90">
        <f>SUM(AA19:AA24)</f>
        <v>147.26499999999999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2.9409999999999998</v>
      </c>
      <c r="C29" s="77">
        <v>4.0209999999999999</v>
      </c>
      <c r="D29" s="77">
        <v>3.7959999999999998</v>
      </c>
      <c r="E29" s="77">
        <v>10.403</v>
      </c>
      <c r="F29" s="77">
        <v>16.07</v>
      </c>
      <c r="G29" s="77">
        <v>23.376000000000001</v>
      </c>
      <c r="H29" s="77">
        <v>29.686</v>
      </c>
      <c r="I29" s="77">
        <v>47.664999999999999</v>
      </c>
      <c r="J29" s="77">
        <v>81.36</v>
      </c>
      <c r="K29" s="77">
        <v>140.15199999999999</v>
      </c>
      <c r="L29" s="77">
        <v>77.828000000000003</v>
      </c>
      <c r="M29" s="77">
        <v>76.619</v>
      </c>
      <c r="N29" s="77">
        <v>76.039000000000001</v>
      </c>
      <c r="O29" s="77">
        <v>81.948999999999998</v>
      </c>
      <c r="P29" s="77">
        <v>48.311</v>
      </c>
      <c r="Q29" s="77">
        <v>45.908000000000001</v>
      </c>
      <c r="R29" s="77">
        <v>40.875999999999998</v>
      </c>
      <c r="S29" s="77">
        <v>72.977000000000004</v>
      </c>
      <c r="T29" s="77">
        <v>68.177000000000007</v>
      </c>
      <c r="U29" s="77">
        <v>35.332999999999998</v>
      </c>
      <c r="V29" s="77">
        <v>36.018000000000001</v>
      </c>
      <c r="W29" s="77">
        <v>5.0010000000000003</v>
      </c>
      <c r="X29" s="77">
        <v>57.585999999999999</v>
      </c>
      <c r="Y29" s="77">
        <v>99.757999999999996</v>
      </c>
      <c r="Z29" s="78"/>
      <c r="AA29" s="79">
        <f>SUM(B29:Z29)</f>
        <v>1181.8500000000001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2.9409999999999998</v>
      </c>
      <c r="C31" s="62">
        <f t="shared" ref="C31:Z31" si="4">IF(LEN(C$2)&gt;0,SUM(C28:C30),"")</f>
        <v>4.0209999999999999</v>
      </c>
      <c r="D31" s="62">
        <f t="shared" si="4"/>
        <v>3.7959999999999998</v>
      </c>
      <c r="E31" s="62">
        <f t="shared" si="4"/>
        <v>10.403</v>
      </c>
      <c r="F31" s="62">
        <f t="shared" si="4"/>
        <v>16.07</v>
      </c>
      <c r="G31" s="62">
        <f t="shared" si="4"/>
        <v>23.376000000000001</v>
      </c>
      <c r="H31" s="62">
        <f t="shared" si="4"/>
        <v>29.686</v>
      </c>
      <c r="I31" s="62">
        <f t="shared" si="4"/>
        <v>47.664999999999999</v>
      </c>
      <c r="J31" s="62">
        <f t="shared" si="4"/>
        <v>81.36</v>
      </c>
      <c r="K31" s="62">
        <f t="shared" si="4"/>
        <v>140.15199999999999</v>
      </c>
      <c r="L31" s="62">
        <f t="shared" si="4"/>
        <v>77.828000000000003</v>
      </c>
      <c r="M31" s="62">
        <f t="shared" si="4"/>
        <v>76.619</v>
      </c>
      <c r="N31" s="62">
        <f t="shared" si="4"/>
        <v>76.039000000000001</v>
      </c>
      <c r="O31" s="62">
        <f t="shared" si="4"/>
        <v>81.948999999999998</v>
      </c>
      <c r="P31" s="62">
        <f t="shared" si="4"/>
        <v>48.311</v>
      </c>
      <c r="Q31" s="62">
        <f t="shared" si="4"/>
        <v>45.908000000000001</v>
      </c>
      <c r="R31" s="62">
        <f t="shared" si="4"/>
        <v>40.875999999999998</v>
      </c>
      <c r="S31" s="62">
        <f t="shared" si="4"/>
        <v>72.977000000000004</v>
      </c>
      <c r="T31" s="62">
        <f t="shared" si="4"/>
        <v>68.177000000000007</v>
      </c>
      <c r="U31" s="62">
        <f t="shared" si="4"/>
        <v>35.332999999999998</v>
      </c>
      <c r="V31" s="62">
        <f t="shared" si="4"/>
        <v>36.018000000000001</v>
      </c>
      <c r="W31" s="62">
        <f t="shared" si="4"/>
        <v>5.0010000000000003</v>
      </c>
      <c r="X31" s="62">
        <f t="shared" si="4"/>
        <v>57.585999999999999</v>
      </c>
      <c r="Y31" s="62">
        <f t="shared" si="4"/>
        <v>99.757999999999996</v>
      </c>
      <c r="Z31" s="63" t="str">
        <f t="shared" si="4"/>
        <v/>
      </c>
      <c r="AA31" s="64">
        <f>SUM(AA28:AA30)</f>
        <v>1181.8500000000001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22.5</v>
      </c>
      <c r="C38" s="99">
        <v>18.899999999999999</v>
      </c>
      <c r="D38" s="99">
        <v>21.3</v>
      </c>
      <c r="E38" s="99">
        <v>17</v>
      </c>
      <c r="F38" s="99"/>
      <c r="G38" s="99">
        <v>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45.6</v>
      </c>
      <c r="X38" s="99"/>
      <c r="Y38" s="99"/>
      <c r="Z38" s="100"/>
      <c r="AA38" s="79">
        <f t="shared" si="5"/>
        <v>126.30000000000001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22.5</v>
      </c>
      <c r="C39" s="88">
        <f t="shared" si="6"/>
        <v>18.899999999999999</v>
      </c>
      <c r="D39" s="88">
        <f t="shared" si="6"/>
        <v>21.3</v>
      </c>
      <c r="E39" s="88">
        <f t="shared" si="6"/>
        <v>17</v>
      </c>
      <c r="F39" s="88">
        <f t="shared" si="6"/>
        <v>0</v>
      </c>
      <c r="G39" s="88">
        <f t="shared" si="6"/>
        <v>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45.6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126.30000000000001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22.5</v>
      </c>
      <c r="C46" s="99">
        <v>18.899999999999999</v>
      </c>
      <c r="D46" s="99">
        <v>21.3</v>
      </c>
      <c r="E46" s="99">
        <v>17</v>
      </c>
      <c r="F46" s="99"/>
      <c r="G46" s="99">
        <v>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45.6</v>
      </c>
      <c r="X46" s="99"/>
      <c r="Y46" s="99"/>
      <c r="Z46" s="100"/>
      <c r="AA46" s="79">
        <f t="shared" si="7"/>
        <v>126.30000000000001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22.5</v>
      </c>
      <c r="C48" s="88">
        <f t="shared" ref="C48:Z48" si="8">IF(LEN(C$2)&gt;0,SUM(C42:C47),"")</f>
        <v>18.899999999999999</v>
      </c>
      <c r="D48" s="88">
        <f t="shared" si="8"/>
        <v>21.3</v>
      </c>
      <c r="E48" s="88">
        <f t="shared" si="8"/>
        <v>17</v>
      </c>
      <c r="F48" s="88">
        <f t="shared" si="8"/>
        <v>0</v>
      </c>
      <c r="G48" s="88">
        <f t="shared" si="8"/>
        <v>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45.6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126.30000000000001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25.440999999999999</v>
      </c>
      <c r="C51" s="88">
        <f t="shared" si="10"/>
        <v>22.920999999999999</v>
      </c>
      <c r="D51" s="88">
        <f t="shared" si="10"/>
        <v>25.096</v>
      </c>
      <c r="E51" s="88">
        <f t="shared" si="10"/>
        <v>27.402999999999999</v>
      </c>
      <c r="F51" s="88">
        <f t="shared" si="10"/>
        <v>16.07</v>
      </c>
      <c r="G51" s="88">
        <f t="shared" si="10"/>
        <v>24.375999999999998</v>
      </c>
      <c r="H51" s="88">
        <f t="shared" si="10"/>
        <v>29.686</v>
      </c>
      <c r="I51" s="88">
        <f t="shared" si="10"/>
        <v>47.664999999999992</v>
      </c>
      <c r="J51" s="88">
        <f t="shared" si="10"/>
        <v>81.36</v>
      </c>
      <c r="K51" s="88">
        <f t="shared" si="10"/>
        <v>140.15199999999999</v>
      </c>
      <c r="L51" s="88">
        <f t="shared" si="10"/>
        <v>77.827999999999989</v>
      </c>
      <c r="M51" s="88">
        <f t="shared" si="10"/>
        <v>76.619</v>
      </c>
      <c r="N51" s="88">
        <f t="shared" si="10"/>
        <v>76.038999999999987</v>
      </c>
      <c r="O51" s="88">
        <f t="shared" si="10"/>
        <v>81.948999999999998</v>
      </c>
      <c r="P51" s="88">
        <f t="shared" si="10"/>
        <v>48.311</v>
      </c>
      <c r="Q51" s="88">
        <f t="shared" si="10"/>
        <v>45.908000000000001</v>
      </c>
      <c r="R51" s="88">
        <f t="shared" si="10"/>
        <v>40.876000000000005</v>
      </c>
      <c r="S51" s="88">
        <f t="shared" si="10"/>
        <v>72.977000000000004</v>
      </c>
      <c r="T51" s="88">
        <f t="shared" si="10"/>
        <v>68.177000000000007</v>
      </c>
      <c r="U51" s="88">
        <f t="shared" si="10"/>
        <v>35.332999999999998</v>
      </c>
      <c r="V51" s="88">
        <f t="shared" si="10"/>
        <v>36.018000000000001</v>
      </c>
      <c r="W51" s="88">
        <f t="shared" si="10"/>
        <v>50.600999999999999</v>
      </c>
      <c r="X51" s="88">
        <f t="shared" si="10"/>
        <v>57.585999999999999</v>
      </c>
      <c r="Y51" s="88">
        <f t="shared" si="10"/>
        <v>99.75800000000001</v>
      </c>
      <c r="Z51" s="89" t="str">
        <f t="shared" si="10"/>
        <v/>
      </c>
      <c r="AA51" s="105">
        <f>SUM(B51:Z51)</f>
        <v>1308.1500000000001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25.393999999999998</v>
      </c>
      <c r="C4" s="18">
        <v>22.898999999999997</v>
      </c>
      <c r="D4" s="18">
        <v>25.133999999999997</v>
      </c>
      <c r="E4" s="18">
        <v>27.402999999999995</v>
      </c>
      <c r="F4" s="18">
        <v>16.07</v>
      </c>
      <c r="G4" s="18">
        <v>24.376000000000001</v>
      </c>
      <c r="H4" s="18">
        <v>29.686</v>
      </c>
      <c r="I4" s="18">
        <v>47.699000000000005</v>
      </c>
      <c r="J4" s="18">
        <v>81.344000000000008</v>
      </c>
      <c r="K4" s="18">
        <v>140.12700000000001</v>
      </c>
      <c r="L4" s="18">
        <v>77.827999999999989</v>
      </c>
      <c r="M4" s="18">
        <v>76.619</v>
      </c>
      <c r="N4" s="18">
        <v>76.038999999999987</v>
      </c>
      <c r="O4" s="18">
        <v>81.948999999999998</v>
      </c>
      <c r="P4" s="18">
        <v>48.311</v>
      </c>
      <c r="Q4" s="18">
        <v>45.939000000000007</v>
      </c>
      <c r="R4" s="18">
        <v>40.876000000000005</v>
      </c>
      <c r="S4" s="18">
        <v>72.998999999999981</v>
      </c>
      <c r="T4" s="18">
        <v>68.13900000000001</v>
      </c>
      <c r="U4" s="18">
        <v>35.332999999999998</v>
      </c>
      <c r="V4" s="18">
        <v>36.018000000000001</v>
      </c>
      <c r="W4" s="18">
        <v>50.561</v>
      </c>
      <c r="X4" s="18">
        <v>57.542999999999999</v>
      </c>
      <c r="Y4" s="18">
        <v>99.759000000000015</v>
      </c>
      <c r="Z4" s="19"/>
      <c r="AA4" s="20">
        <f>SUM(B4:Z4)</f>
        <v>1308.0450000000001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74</v>
      </c>
      <c r="D7" s="28">
        <v>63</v>
      </c>
      <c r="E7" s="28">
        <v>44.7</v>
      </c>
      <c r="F7" s="28">
        <v>94.2</v>
      </c>
      <c r="G7" s="28">
        <v>152.05000000000001</v>
      </c>
      <c r="H7" s="28">
        <v>233.57</v>
      </c>
      <c r="I7" s="28">
        <v>257.33</v>
      </c>
      <c r="J7" s="28">
        <v>266</v>
      </c>
      <c r="K7" s="28">
        <v>249.42</v>
      </c>
      <c r="L7" s="28">
        <v>177.93</v>
      </c>
      <c r="M7" s="28">
        <v>175.63</v>
      </c>
      <c r="N7" s="28">
        <v>230.58</v>
      </c>
      <c r="O7" s="28">
        <v>230</v>
      </c>
      <c r="P7" s="28">
        <v>267.24</v>
      </c>
      <c r="Q7" s="28">
        <v>299.75</v>
      </c>
      <c r="R7" s="28">
        <v>309.36</v>
      </c>
      <c r="S7" s="28">
        <v>303.41000000000003</v>
      </c>
      <c r="T7" s="28">
        <v>309.74</v>
      </c>
      <c r="U7" s="28">
        <v>335.26</v>
      </c>
      <c r="V7" s="28">
        <v>295.99</v>
      </c>
      <c r="W7" s="28">
        <v>267.25</v>
      </c>
      <c r="X7" s="28">
        <v>254.1</v>
      </c>
      <c r="Y7" s="28">
        <v>245.86</v>
      </c>
      <c r="Z7" s="29"/>
      <c r="AA7" s="30">
        <f>IF(SUM(B7:Z7)&lt;&gt;0,AVERAGEIF(B7:Z7,"&lt;&gt;"""),"")</f>
        <v>217.76541666666665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50</v>
      </c>
      <c r="L12" s="52">
        <v>50</v>
      </c>
      <c r="M12" s="52">
        <v>46.398000000000003</v>
      </c>
      <c r="N12" s="52">
        <v>50</v>
      </c>
      <c r="O12" s="52">
        <v>50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246.398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0.98599999999999999</v>
      </c>
      <c r="D14" s="57">
        <v>0.68700000000000006</v>
      </c>
      <c r="E14" s="57">
        <v>8.3000000000000004E-2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1.756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0.98599999999999999</v>
      </c>
      <c r="D16" s="62">
        <f t="shared" si="1"/>
        <v>0.68700000000000006</v>
      </c>
      <c r="E16" s="62">
        <f t="shared" si="1"/>
        <v>8.3000000000000004E-2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50</v>
      </c>
      <c r="L16" s="62">
        <f t="shared" si="1"/>
        <v>50</v>
      </c>
      <c r="M16" s="62">
        <f t="shared" si="1"/>
        <v>46.398000000000003</v>
      </c>
      <c r="N16" s="62">
        <f t="shared" si="1"/>
        <v>50</v>
      </c>
      <c r="O16" s="62">
        <f t="shared" si="1"/>
        <v>50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248.154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9.8929999999999989</v>
      </c>
      <c r="C20" s="77">
        <v>10.103999999999999</v>
      </c>
      <c r="D20" s="77">
        <v>10.189</v>
      </c>
      <c r="E20" s="77">
        <v>10.164999999999999</v>
      </c>
      <c r="F20" s="77">
        <v>3.5529999999999999</v>
      </c>
      <c r="G20" s="77">
        <v>7.6259999999999994</v>
      </c>
      <c r="H20" s="77">
        <v>10.267999999999999</v>
      </c>
      <c r="I20" s="77">
        <v>12.626000000000001</v>
      </c>
      <c r="J20" s="77">
        <v>10.555</v>
      </c>
      <c r="K20" s="77">
        <v>9.6939999999999991</v>
      </c>
      <c r="L20" s="77">
        <v>9.8810000000000002</v>
      </c>
      <c r="M20" s="77">
        <v>9.3780000000000001</v>
      </c>
      <c r="N20" s="77">
        <v>9.5019999999999989</v>
      </c>
      <c r="O20" s="77">
        <v>11.22</v>
      </c>
      <c r="P20" s="77">
        <v>24.616</v>
      </c>
      <c r="Q20" s="77">
        <v>19.307000000000002</v>
      </c>
      <c r="R20" s="77">
        <v>23.628</v>
      </c>
      <c r="S20" s="77">
        <v>23.288</v>
      </c>
      <c r="T20" s="77">
        <v>24.158000000000001</v>
      </c>
      <c r="U20" s="77">
        <v>22.801000000000002</v>
      </c>
      <c r="V20" s="77">
        <v>22.826999999999998</v>
      </c>
      <c r="W20" s="77">
        <v>23.131</v>
      </c>
      <c r="X20" s="77">
        <v>23.746000000000002</v>
      </c>
      <c r="Y20" s="77">
        <v>24.172000000000001</v>
      </c>
      <c r="Z20" s="78"/>
      <c r="AA20" s="79">
        <f t="shared" si="2"/>
        <v>366.32799999999997</v>
      </c>
    </row>
    <row r="21" spans="1:27" ht="24.95" customHeight="1" x14ac:dyDescent="0.2">
      <c r="A21" s="75" t="s">
        <v>16</v>
      </c>
      <c r="B21" s="80">
        <v>15.500999999999999</v>
      </c>
      <c r="C21" s="81">
        <v>11.808999999999999</v>
      </c>
      <c r="D21" s="81">
        <v>14.257999999999999</v>
      </c>
      <c r="E21" s="81">
        <v>17.154999999999998</v>
      </c>
      <c r="F21" s="81">
        <v>12.516999999999999</v>
      </c>
      <c r="G21" s="81">
        <v>16.75</v>
      </c>
      <c r="H21" s="81">
        <v>19.417999999999999</v>
      </c>
      <c r="I21" s="81">
        <v>34.872999999999998</v>
      </c>
      <c r="J21" s="81">
        <v>29.088999999999999</v>
      </c>
      <c r="K21" s="81">
        <v>19.433000000000003</v>
      </c>
      <c r="L21" s="81">
        <v>17.946999999999999</v>
      </c>
      <c r="M21" s="81">
        <v>20.843000000000004</v>
      </c>
      <c r="N21" s="81">
        <v>16.536999999999999</v>
      </c>
      <c r="O21" s="81">
        <v>20.728999999999999</v>
      </c>
      <c r="P21" s="81">
        <v>23.695</v>
      </c>
      <c r="Q21" s="81">
        <v>14.032</v>
      </c>
      <c r="R21" s="81">
        <v>17.248000000000001</v>
      </c>
      <c r="S21" s="81">
        <v>18.510999999999999</v>
      </c>
      <c r="T21" s="81">
        <v>20.381</v>
      </c>
      <c r="U21" s="81">
        <v>12.532</v>
      </c>
      <c r="V21" s="81">
        <v>13.191000000000001</v>
      </c>
      <c r="W21" s="81">
        <v>27.43</v>
      </c>
      <c r="X21" s="81">
        <v>24.296999999999997</v>
      </c>
      <c r="Y21" s="81">
        <v>24.986999999999998</v>
      </c>
      <c r="Z21" s="78"/>
      <c r="AA21" s="79">
        <f t="shared" si="2"/>
        <v>463.16299999999995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25.393999999999998</v>
      </c>
      <c r="C25" s="88">
        <f t="shared" si="3"/>
        <v>21.912999999999997</v>
      </c>
      <c r="D25" s="88">
        <f t="shared" si="3"/>
        <v>24.446999999999999</v>
      </c>
      <c r="E25" s="88">
        <f t="shared" si="3"/>
        <v>27.319999999999997</v>
      </c>
      <c r="F25" s="88">
        <f t="shared" si="3"/>
        <v>16.07</v>
      </c>
      <c r="G25" s="88">
        <f t="shared" si="3"/>
        <v>24.375999999999998</v>
      </c>
      <c r="H25" s="88">
        <f t="shared" si="3"/>
        <v>29.686</v>
      </c>
      <c r="I25" s="88">
        <f t="shared" si="3"/>
        <v>47.498999999999995</v>
      </c>
      <c r="J25" s="88">
        <f t="shared" si="3"/>
        <v>39.643999999999998</v>
      </c>
      <c r="K25" s="88">
        <f t="shared" si="3"/>
        <v>29.127000000000002</v>
      </c>
      <c r="L25" s="88">
        <f t="shared" si="3"/>
        <v>27.827999999999999</v>
      </c>
      <c r="M25" s="88">
        <f t="shared" si="3"/>
        <v>30.221000000000004</v>
      </c>
      <c r="N25" s="88">
        <f t="shared" si="3"/>
        <v>26.038999999999998</v>
      </c>
      <c r="O25" s="88">
        <f t="shared" si="3"/>
        <v>31.948999999999998</v>
      </c>
      <c r="P25" s="88">
        <f t="shared" si="3"/>
        <v>48.311</v>
      </c>
      <c r="Q25" s="88">
        <f t="shared" si="3"/>
        <v>33.338999999999999</v>
      </c>
      <c r="R25" s="88">
        <f t="shared" si="3"/>
        <v>40.876000000000005</v>
      </c>
      <c r="S25" s="88">
        <f t="shared" si="3"/>
        <v>41.798999999999999</v>
      </c>
      <c r="T25" s="88">
        <f t="shared" si="3"/>
        <v>44.539000000000001</v>
      </c>
      <c r="U25" s="88">
        <f t="shared" si="3"/>
        <v>35.332999999999998</v>
      </c>
      <c r="V25" s="88">
        <f t="shared" si="3"/>
        <v>36.018000000000001</v>
      </c>
      <c r="W25" s="88">
        <f t="shared" si="3"/>
        <v>50.561</v>
      </c>
      <c r="X25" s="88">
        <f t="shared" si="3"/>
        <v>48.042999999999999</v>
      </c>
      <c r="Y25" s="88">
        <f t="shared" si="3"/>
        <v>49.158999999999999</v>
      </c>
      <c r="Z25" s="89">
        <f t="shared" si="3"/>
        <v>0</v>
      </c>
      <c r="AA25" s="90">
        <f t="shared" si="3"/>
        <v>829.49099999999999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25.393999999999998</v>
      </c>
      <c r="C29" s="77">
        <v>22.899000000000001</v>
      </c>
      <c r="D29" s="77">
        <v>25.134</v>
      </c>
      <c r="E29" s="77">
        <v>27.402999999999999</v>
      </c>
      <c r="F29" s="77">
        <v>16.07</v>
      </c>
      <c r="G29" s="77">
        <v>24.376000000000001</v>
      </c>
      <c r="H29" s="77">
        <v>29.686</v>
      </c>
      <c r="I29" s="77">
        <v>47.499000000000002</v>
      </c>
      <c r="J29" s="77">
        <v>39.643999999999998</v>
      </c>
      <c r="K29" s="77">
        <v>79.126999999999995</v>
      </c>
      <c r="L29" s="77">
        <v>77.828000000000003</v>
      </c>
      <c r="M29" s="77">
        <v>76.619</v>
      </c>
      <c r="N29" s="77">
        <v>76.039000000000001</v>
      </c>
      <c r="O29" s="77">
        <v>81.948999999999998</v>
      </c>
      <c r="P29" s="77">
        <v>48.311</v>
      </c>
      <c r="Q29" s="77">
        <v>33.338999999999999</v>
      </c>
      <c r="R29" s="77">
        <v>40.875999999999998</v>
      </c>
      <c r="S29" s="77">
        <v>41.798999999999999</v>
      </c>
      <c r="T29" s="77">
        <v>44.539000000000001</v>
      </c>
      <c r="U29" s="77">
        <v>35.332999999999998</v>
      </c>
      <c r="V29" s="77">
        <v>36.018000000000001</v>
      </c>
      <c r="W29" s="77">
        <v>50.561</v>
      </c>
      <c r="X29" s="77">
        <v>48.042999999999999</v>
      </c>
      <c r="Y29" s="77">
        <v>49.158999999999999</v>
      </c>
      <c r="Z29" s="78"/>
      <c r="AA29" s="79">
        <f>SUM(B29:Z29)</f>
        <v>1077.645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25.393999999999998</v>
      </c>
      <c r="C31" s="62">
        <f t="shared" si="4"/>
        <v>22.899000000000001</v>
      </c>
      <c r="D31" s="62">
        <f t="shared" si="4"/>
        <v>25.134</v>
      </c>
      <c r="E31" s="62">
        <f t="shared" si="4"/>
        <v>27.402999999999999</v>
      </c>
      <c r="F31" s="62">
        <f t="shared" si="4"/>
        <v>16.07</v>
      </c>
      <c r="G31" s="62">
        <f t="shared" si="4"/>
        <v>24.376000000000001</v>
      </c>
      <c r="H31" s="62">
        <f t="shared" si="4"/>
        <v>29.686</v>
      </c>
      <c r="I31" s="62">
        <f t="shared" si="4"/>
        <v>47.499000000000002</v>
      </c>
      <c r="J31" s="62">
        <f t="shared" si="4"/>
        <v>39.643999999999998</v>
      </c>
      <c r="K31" s="62">
        <f t="shared" si="4"/>
        <v>79.126999999999995</v>
      </c>
      <c r="L31" s="62">
        <f t="shared" si="4"/>
        <v>77.828000000000003</v>
      </c>
      <c r="M31" s="62">
        <f t="shared" si="4"/>
        <v>76.619</v>
      </c>
      <c r="N31" s="62">
        <f t="shared" si="4"/>
        <v>76.039000000000001</v>
      </c>
      <c r="O31" s="62">
        <f t="shared" si="4"/>
        <v>81.948999999999998</v>
      </c>
      <c r="P31" s="62">
        <f t="shared" si="4"/>
        <v>48.311</v>
      </c>
      <c r="Q31" s="62">
        <f t="shared" si="4"/>
        <v>33.338999999999999</v>
      </c>
      <c r="R31" s="62">
        <f t="shared" si="4"/>
        <v>40.875999999999998</v>
      </c>
      <c r="S31" s="62">
        <f t="shared" si="4"/>
        <v>41.798999999999999</v>
      </c>
      <c r="T31" s="62">
        <f t="shared" si="4"/>
        <v>44.539000000000001</v>
      </c>
      <c r="U31" s="62">
        <f t="shared" si="4"/>
        <v>35.332999999999998</v>
      </c>
      <c r="V31" s="62">
        <f t="shared" si="4"/>
        <v>36.018000000000001</v>
      </c>
      <c r="W31" s="62">
        <f t="shared" si="4"/>
        <v>50.561</v>
      </c>
      <c r="X31" s="62">
        <f t="shared" si="4"/>
        <v>48.042999999999999</v>
      </c>
      <c r="Y31" s="62">
        <f t="shared" si="4"/>
        <v>49.158999999999999</v>
      </c>
      <c r="Z31" s="63">
        <f t="shared" si="4"/>
        <v>0</v>
      </c>
      <c r="AA31" s="64">
        <f t="shared" si="4"/>
        <v>1077.645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0.2</v>
      </c>
      <c r="J38" s="99">
        <v>41.7</v>
      </c>
      <c r="K38" s="99">
        <v>61</v>
      </c>
      <c r="L38" s="99"/>
      <c r="M38" s="99"/>
      <c r="N38" s="99"/>
      <c r="O38" s="99"/>
      <c r="P38" s="99"/>
      <c r="Q38" s="99">
        <v>12.6</v>
      </c>
      <c r="R38" s="99"/>
      <c r="S38" s="99">
        <v>31.2</v>
      </c>
      <c r="T38" s="99">
        <v>23.6</v>
      </c>
      <c r="U38" s="99"/>
      <c r="V38" s="99"/>
      <c r="W38" s="99"/>
      <c r="X38" s="99">
        <v>9.5</v>
      </c>
      <c r="Y38" s="99">
        <v>50.6</v>
      </c>
      <c r="Z38" s="100"/>
      <c r="AA38" s="79">
        <f t="shared" si="5"/>
        <v>230.39999999999998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0.2</v>
      </c>
      <c r="J39" s="88">
        <f t="shared" si="6"/>
        <v>41.7</v>
      </c>
      <c r="K39" s="88">
        <f t="shared" si="6"/>
        <v>61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12.6</v>
      </c>
      <c r="R39" s="88">
        <f t="shared" si="6"/>
        <v>0</v>
      </c>
      <c r="S39" s="88">
        <f t="shared" si="6"/>
        <v>31.2</v>
      </c>
      <c r="T39" s="88">
        <f t="shared" si="6"/>
        <v>23.6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9.5</v>
      </c>
      <c r="Y39" s="88">
        <f t="shared" si="6"/>
        <v>50.6</v>
      </c>
      <c r="Z39" s="89">
        <f t="shared" si="6"/>
        <v>0</v>
      </c>
      <c r="AA39" s="90">
        <f t="shared" si="5"/>
        <v>230.39999999999998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0.2</v>
      </c>
      <c r="J46" s="99">
        <v>41.7</v>
      </c>
      <c r="K46" s="99">
        <v>61</v>
      </c>
      <c r="L46" s="99"/>
      <c r="M46" s="99"/>
      <c r="N46" s="99"/>
      <c r="O46" s="99"/>
      <c r="P46" s="99"/>
      <c r="Q46" s="99">
        <v>12.6</v>
      </c>
      <c r="R46" s="99"/>
      <c r="S46" s="99">
        <v>31.2</v>
      </c>
      <c r="T46" s="99">
        <v>23.6</v>
      </c>
      <c r="U46" s="99"/>
      <c r="V46" s="99"/>
      <c r="W46" s="99"/>
      <c r="X46" s="99">
        <v>9.5</v>
      </c>
      <c r="Y46" s="99">
        <v>50.6</v>
      </c>
      <c r="Z46" s="100"/>
      <c r="AA46" s="79">
        <f t="shared" si="7"/>
        <v>230.39999999999998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0.2</v>
      </c>
      <c r="J48" s="88">
        <f t="shared" si="8"/>
        <v>41.7</v>
      </c>
      <c r="K48" s="88">
        <f t="shared" si="8"/>
        <v>61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12.6</v>
      </c>
      <c r="R48" s="88">
        <f t="shared" si="8"/>
        <v>0</v>
      </c>
      <c r="S48" s="88">
        <f t="shared" si="8"/>
        <v>31.2</v>
      </c>
      <c r="T48" s="88">
        <f t="shared" si="8"/>
        <v>23.6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9.5</v>
      </c>
      <c r="Y48" s="88">
        <f t="shared" si="8"/>
        <v>50.6</v>
      </c>
      <c r="Z48" s="89">
        <f t="shared" si="8"/>
        <v>0</v>
      </c>
      <c r="AA48" s="90">
        <f t="shared" si="7"/>
        <v>230.39999999999998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25.393999999999998</v>
      </c>
      <c r="C51" s="88">
        <f t="shared" si="10"/>
        <v>22.898999999999997</v>
      </c>
      <c r="D51" s="88">
        <f t="shared" si="10"/>
        <v>25.134</v>
      </c>
      <c r="E51" s="88">
        <f t="shared" si="10"/>
        <v>27.402999999999995</v>
      </c>
      <c r="F51" s="88">
        <f t="shared" si="10"/>
        <v>16.07</v>
      </c>
      <c r="G51" s="88">
        <f t="shared" si="10"/>
        <v>24.375999999999998</v>
      </c>
      <c r="H51" s="88">
        <f t="shared" si="10"/>
        <v>29.686</v>
      </c>
      <c r="I51" s="88">
        <f t="shared" si="10"/>
        <v>47.698999999999998</v>
      </c>
      <c r="J51" s="88">
        <f t="shared" si="10"/>
        <v>81.343999999999994</v>
      </c>
      <c r="K51" s="88">
        <f t="shared" si="10"/>
        <v>140.12700000000001</v>
      </c>
      <c r="L51" s="88">
        <f t="shared" si="10"/>
        <v>77.828000000000003</v>
      </c>
      <c r="M51" s="88">
        <f t="shared" si="10"/>
        <v>76.619</v>
      </c>
      <c r="N51" s="88">
        <f t="shared" si="10"/>
        <v>76.039000000000001</v>
      </c>
      <c r="O51" s="88">
        <f t="shared" si="10"/>
        <v>81.948999999999998</v>
      </c>
      <c r="P51" s="88">
        <f t="shared" si="10"/>
        <v>48.311</v>
      </c>
      <c r="Q51" s="88">
        <f t="shared" si="10"/>
        <v>45.939</v>
      </c>
      <c r="R51" s="88">
        <f t="shared" si="10"/>
        <v>40.876000000000005</v>
      </c>
      <c r="S51" s="88">
        <f t="shared" si="10"/>
        <v>72.998999999999995</v>
      </c>
      <c r="T51" s="88">
        <f t="shared" si="10"/>
        <v>68.13900000000001</v>
      </c>
      <c r="U51" s="88">
        <f t="shared" si="10"/>
        <v>35.332999999999998</v>
      </c>
      <c r="V51" s="88">
        <f t="shared" si="10"/>
        <v>36.018000000000001</v>
      </c>
      <c r="W51" s="88">
        <f t="shared" si="10"/>
        <v>50.561</v>
      </c>
      <c r="X51" s="88">
        <f t="shared" si="10"/>
        <v>57.542999999999999</v>
      </c>
      <c r="Y51" s="88">
        <f t="shared" si="10"/>
        <v>99.759</v>
      </c>
      <c r="Z51" s="89">
        <f t="shared" si="10"/>
        <v>0</v>
      </c>
      <c r="AA51" s="105">
        <f>SUM(B51:Z51)</f>
        <v>1308.0450000000001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-22.5</v>
      </c>
      <c r="C4" s="18">
        <v>-18.899999999999999</v>
      </c>
      <c r="D4" s="18">
        <v>-21.3</v>
      </c>
      <c r="E4" s="18">
        <v>-17</v>
      </c>
      <c r="F4" s="18"/>
      <c r="G4" s="18">
        <v>-1</v>
      </c>
      <c r="H4" s="18"/>
      <c r="I4" s="18">
        <v>0.2</v>
      </c>
      <c r="J4" s="18">
        <v>41.7</v>
      </c>
      <c r="K4" s="18">
        <v>61</v>
      </c>
      <c r="L4" s="18"/>
      <c r="M4" s="18"/>
      <c r="N4" s="18"/>
      <c r="O4" s="18"/>
      <c r="P4" s="18"/>
      <c r="Q4" s="18">
        <v>12.6</v>
      </c>
      <c r="R4" s="18"/>
      <c r="S4" s="18">
        <v>31.2</v>
      </c>
      <c r="T4" s="18">
        <v>23.6</v>
      </c>
      <c r="U4" s="18"/>
      <c r="V4" s="18"/>
      <c r="W4" s="18">
        <v>-45.6</v>
      </c>
      <c r="X4" s="18">
        <v>9.5</v>
      </c>
      <c r="Y4" s="18">
        <v>50.6</v>
      </c>
      <c r="Z4" s="19"/>
      <c r="AA4" s="112">
        <f>SUM(B4:Z4)</f>
        <v>104.1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90</v>
      </c>
      <c r="C7" s="118">
        <v>74</v>
      </c>
      <c r="D7" s="118">
        <v>63</v>
      </c>
      <c r="E7" s="118">
        <v>44.7</v>
      </c>
      <c r="F7" s="118">
        <v>94.2</v>
      </c>
      <c r="G7" s="118">
        <v>152.05000000000001</v>
      </c>
      <c r="H7" s="118">
        <v>233.57</v>
      </c>
      <c r="I7" s="118">
        <v>257.33</v>
      </c>
      <c r="J7" s="118">
        <v>266</v>
      </c>
      <c r="K7" s="118">
        <v>249.42</v>
      </c>
      <c r="L7" s="118">
        <v>177.93</v>
      </c>
      <c r="M7" s="118">
        <v>175.63</v>
      </c>
      <c r="N7" s="118">
        <v>230.58</v>
      </c>
      <c r="O7" s="118">
        <v>230</v>
      </c>
      <c r="P7" s="118">
        <v>267.24</v>
      </c>
      <c r="Q7" s="118">
        <v>299.75</v>
      </c>
      <c r="R7" s="118">
        <v>309.36</v>
      </c>
      <c r="S7" s="118">
        <v>303.41000000000003</v>
      </c>
      <c r="T7" s="118">
        <v>309.74</v>
      </c>
      <c r="U7" s="118">
        <v>335.26</v>
      </c>
      <c r="V7" s="118">
        <v>295.99</v>
      </c>
      <c r="W7" s="118">
        <v>267.25</v>
      </c>
      <c r="X7" s="118">
        <v>254.1</v>
      </c>
      <c r="Y7" s="118">
        <v>245.86</v>
      </c>
      <c r="Z7" s="119"/>
      <c r="AA7" s="120">
        <f>IF(SUM(B7:Z7)&lt;&gt;0,AVERAGEIF(B7:Z7,"&lt;&gt;"""),"")</f>
        <v>217.76541666666665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22.5</v>
      </c>
      <c r="C15" s="134">
        <v>18.899999999999999</v>
      </c>
      <c r="D15" s="134">
        <v>21.3</v>
      </c>
      <c r="E15" s="134">
        <v>17</v>
      </c>
      <c r="F15" s="134"/>
      <c r="G15" s="134">
        <v>1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45.6</v>
      </c>
      <c r="X15" s="134"/>
      <c r="Y15" s="134"/>
      <c r="Z15" s="132"/>
      <c r="AA15" s="133">
        <f t="shared" si="0"/>
        <v>126.30000000000001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22.5</v>
      </c>
      <c r="C16" s="136">
        <f t="shared" si="1"/>
        <v>18.899999999999999</v>
      </c>
      <c r="D16" s="136">
        <f t="shared" si="1"/>
        <v>21.3</v>
      </c>
      <c r="E16" s="136">
        <f t="shared" si="1"/>
        <v>17</v>
      </c>
      <c r="F16" s="136">
        <f t="shared" si="1"/>
        <v>0</v>
      </c>
      <c r="G16" s="136">
        <f t="shared" si="1"/>
        <v>1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45.6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126.30000000000001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0.2</v>
      </c>
      <c r="J23" s="134">
        <v>41.7</v>
      </c>
      <c r="K23" s="134">
        <v>61</v>
      </c>
      <c r="L23" s="134"/>
      <c r="M23" s="134"/>
      <c r="N23" s="134"/>
      <c r="O23" s="134"/>
      <c r="P23" s="134"/>
      <c r="Q23" s="134">
        <v>12.6</v>
      </c>
      <c r="R23" s="134"/>
      <c r="S23" s="134">
        <v>31.2</v>
      </c>
      <c r="T23" s="134">
        <v>23.6</v>
      </c>
      <c r="U23" s="134"/>
      <c r="V23" s="134"/>
      <c r="W23" s="134"/>
      <c r="X23" s="134">
        <v>9.5</v>
      </c>
      <c r="Y23" s="134">
        <v>50.6</v>
      </c>
      <c r="Z23" s="132"/>
      <c r="AA23" s="133">
        <f t="shared" si="2"/>
        <v>230.39999999999998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0.2</v>
      </c>
      <c r="J24" s="136">
        <f t="shared" si="3"/>
        <v>41.7</v>
      </c>
      <c r="K24" s="136">
        <f t="shared" si="3"/>
        <v>61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12.6</v>
      </c>
      <c r="R24" s="136">
        <f t="shared" si="3"/>
        <v>0</v>
      </c>
      <c r="S24" s="136">
        <f t="shared" si="3"/>
        <v>31.2</v>
      </c>
      <c r="T24" s="136">
        <f t="shared" si="3"/>
        <v>23.6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9.5</v>
      </c>
      <c r="Y24" s="136">
        <f t="shared" si="3"/>
        <v>50.6</v>
      </c>
      <c r="Z24" s="137" t="str">
        <f t="shared" si="3"/>
        <v/>
      </c>
      <c r="AA24" s="90">
        <f t="shared" si="2"/>
        <v>230.39999999999998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2022-11-22T14:19:51Z</dcterms:created>
  <dcterms:modified xsi:type="dcterms:W3CDTF">2022-11-22T14:19:52Z</dcterms:modified>
</cp:coreProperties>
</file>