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<sst xmlns="http://schemas.openxmlformats.org/spreadsheetml/2006/main" count="117" uniqueCount="53">
  <si>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21/11/2022 16:18:05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</si>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</sst>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11.323</c:v>
                </c:pt>
                <c:pt idx="6">
                  <c:v>7.1269999999999998</c:v>
                </c:pt>
                <c:pt idx="7">
                  <c:v>263.03899999999999</c:v>
                </c:pt>
                <c:pt idx="8">
                  <c:v>233.81800000000001</c:v>
                </c:pt>
                <c:pt idx="9">
                  <c:v>69.5</c:v>
                </c:pt>
                <c:pt idx="11">
                  <c:v>18.771999999999998</c:v>
                </c:pt>
                <c:pt idx="12">
                  <c:v>19.271000000000001</c:v>
                </c:pt>
                <c:pt idx="13">
                  <c:v>4.4649999999999999</c:v>
                </c:pt>
                <c:pt idx="16">
                  <c:v>213.51400000000001</c:v>
                </c:pt>
                <c:pt idx="17">
                  <c:v>164.50200000000001</c:v>
                </c:pt>
                <c:pt idx="18">
                  <c:v>186.72300000000001</c:v>
                </c:pt>
                <c:pt idx="19">
                  <c:v>165.45500000000001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16.399999999999999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28.193000000000001</c:v>
                </c:pt>
                <c:pt idx="1">
                  <c:v>24.309000000000001</c:v>
                </c:pt>
                <c:pt idx="2">
                  <c:v>23.282999999999998</c:v>
                </c:pt>
                <c:pt idx="3">
                  <c:v>18.492000000000001</c:v>
                </c:pt>
                <c:pt idx="4">
                  <c:v>4.5810000000000004</c:v>
                </c:pt>
                <c:pt idx="5">
                  <c:v>0.373</c:v>
                </c:pt>
                <c:pt idx="6">
                  <c:v>1.24</c:v>
                </c:pt>
                <c:pt idx="7">
                  <c:v>5.9260000000000002</c:v>
                </c:pt>
                <c:pt idx="8">
                  <c:v>1.302</c:v>
                </c:pt>
                <c:pt idx="9">
                  <c:v>1.595</c:v>
                </c:pt>
                <c:pt idx="10">
                  <c:v>1.349</c:v>
                </c:pt>
                <c:pt idx="11">
                  <c:v>1.327</c:v>
                </c:pt>
                <c:pt idx="12">
                  <c:v>7.2069999999999999</c:v>
                </c:pt>
                <c:pt idx="13">
                  <c:v>20.331</c:v>
                </c:pt>
                <c:pt idx="14">
                  <c:v>35.933</c:v>
                </c:pt>
                <c:pt idx="15">
                  <c:v>41.863999999999997</c:v>
                </c:pt>
                <c:pt idx="16">
                  <c:v>19.141999999999999</c:v>
                </c:pt>
                <c:pt idx="17">
                  <c:v>10.098000000000001</c:v>
                </c:pt>
                <c:pt idx="18">
                  <c:v>19.698</c:v>
                </c:pt>
                <c:pt idx="19">
                  <c:v>20.626000000000001</c:v>
                </c:pt>
                <c:pt idx="20">
                  <c:v>9.7569999999999997</c:v>
                </c:pt>
                <c:pt idx="21">
                  <c:v>6.3609999999999998</c:v>
                </c:pt>
                <c:pt idx="22">
                  <c:v>5.9049999999999994</c:v>
                </c:pt>
                <c:pt idx="23">
                  <c:v>3.7629999999999999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6837376"/>
        <c:axId val="326837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51.173000000000002</c:v>
                </c:pt>
                <c:pt idx="1">
                  <c:v>52.957000000000001</c:v>
                </c:pt>
                <c:pt idx="2">
                  <c:v>57.457000000000001</c:v>
                </c:pt>
                <c:pt idx="3">
                  <c:v>23.546999999999997</c:v>
                </c:pt>
                <c:pt idx="4">
                  <c:v>32.664000000000001</c:v>
                </c:pt>
                <c:pt idx="5">
                  <c:v>37.896000000000001</c:v>
                </c:pt>
                <c:pt idx="6">
                  <c:v>18.486000000000001</c:v>
                </c:pt>
                <c:pt idx="7">
                  <c:v>278.70299999999997</c:v>
                </c:pt>
                <c:pt idx="8">
                  <c:v>243.61199999999999</c:v>
                </c:pt>
                <c:pt idx="9">
                  <c:v>78.39800000000001</c:v>
                </c:pt>
                <c:pt idx="10">
                  <c:v>23.134</c:v>
                </c:pt>
                <c:pt idx="11">
                  <c:v>24.686</c:v>
                </c:pt>
                <c:pt idx="12">
                  <c:v>27.968000000000004</c:v>
                </c:pt>
                <c:pt idx="13">
                  <c:v>25.786000000000001</c:v>
                </c:pt>
                <c:pt idx="14">
                  <c:v>36.482999999999997</c:v>
                </c:pt>
                <c:pt idx="15">
                  <c:v>43.122</c:v>
                </c:pt>
                <c:pt idx="16">
                  <c:v>233.90899999999999</c:v>
                </c:pt>
                <c:pt idx="17">
                  <c:v>175.637</c:v>
                </c:pt>
                <c:pt idx="18">
                  <c:v>207.65600000000001</c:v>
                </c:pt>
                <c:pt idx="19">
                  <c:v>187.37099999999995</c:v>
                </c:pt>
                <c:pt idx="20">
                  <c:v>22.957999999999998</c:v>
                </c:pt>
                <c:pt idx="21">
                  <c:v>22.384</c:v>
                </c:pt>
                <c:pt idx="22">
                  <c:v>44.440000000000005</c:v>
                </c:pt>
                <c:pt idx="23">
                  <c:v>57.505000000000003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37376"/>
        <c:axId val="326837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230.46</c:v>
                </c:pt>
                <c:pt idx="1">
                  <c:v>176.34</c:v>
                </c:pt>
                <c:pt idx="2">
                  <c:v>111.97</c:v>
                </c:pt>
                <c:pt idx="3">
                  <c:v>94.05</c:v>
                </c:pt>
                <c:pt idx="4">
                  <c:v>265.13</c:v>
                </c:pt>
                <c:pt idx="5">
                  <c:v>286.02999999999997</c:v>
                </c:pt>
                <c:pt idx="6">
                  <c:v>246.84</c:v>
                </c:pt>
                <c:pt idx="7">
                  <c:v>262.83</c:v>
                </c:pt>
                <c:pt idx="8">
                  <c:v>259.33999999999997</c:v>
                </c:pt>
                <c:pt idx="9">
                  <c:v>238.34</c:v>
                </c:pt>
                <c:pt idx="10">
                  <c:v>209.59</c:v>
                </c:pt>
                <c:pt idx="11">
                  <c:v>210.03</c:v>
                </c:pt>
                <c:pt idx="12">
                  <c:v>236</c:v>
                </c:pt>
                <c:pt idx="13">
                  <c:v>234.59</c:v>
                </c:pt>
                <c:pt idx="14">
                  <c:v>238.84</c:v>
                </c:pt>
                <c:pt idx="15">
                  <c:v>245.23</c:v>
                </c:pt>
                <c:pt idx="16">
                  <c:v>249.92</c:v>
                </c:pt>
                <c:pt idx="17">
                  <c:v>248.82</c:v>
                </c:pt>
                <c:pt idx="18">
                  <c:v>290</c:v>
                </c:pt>
                <c:pt idx="19">
                  <c:v>279.55</c:v>
                </c:pt>
                <c:pt idx="20">
                  <c:v>239.99</c:v>
                </c:pt>
                <c:pt idx="21">
                  <c:v>178.97</c:v>
                </c:pt>
                <c:pt idx="22">
                  <c:v>216</c:v>
                </c:pt>
                <c:pt idx="23">
                  <c:v>100.15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38552"/>
        <c:axId val="326838160"/>
      </c:lineChart>
      <c:catAx>
        <c:axId val="326837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37768"/>
        <c:crosses val="autoZero"/>
        <c:auto val="1"/>
        <c:lblAlgn val="ctr"/>
        <c:lblOffset val="100"/>
        <c:noMultiLvlLbl val="0"/>
      </c:catAx>
      <c:valAx>
        <c:axId val="326837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37376"/>
        <c:crosses val="autoZero"/>
        <c:crossBetween val="between"/>
      </c:valAx>
      <c:valAx>
        <c:axId val="326838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38552"/>
        <c:crosses val="max"/>
        <c:crossBetween val="between"/>
      </c:valAx>
      <c:catAx>
        <c:axId val="326838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838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51.137999999999998</v>
      </c>
      <c r="C4" s="18">
        <v>52.977000000000004</v>
      </c>
      <c r="D4" s="18">
        <v>57.427999999999997</v>
      </c>
      <c r="E4" s="18">
        <v>23.547000000000001</v>
      </c>
      <c r="F4" s="18">
        <v>32.664000000000001</v>
      </c>
      <c r="G4" s="18">
        <v>37.896000000000001</v>
      </c>
      <c r="H4" s="18">
        <v>18.486000000000001</v>
      </c>
      <c r="I4" s="18">
        <v>278.66200000000003</v>
      </c>
      <c r="J4" s="18">
        <v>243.59100000000004</v>
      </c>
      <c r="K4" s="18">
        <v>78.361000000000004</v>
      </c>
      <c r="L4" s="18">
        <v>23.148999999999997</v>
      </c>
      <c r="M4" s="18">
        <v>24.686</v>
      </c>
      <c r="N4" s="18">
        <v>27.968</v>
      </c>
      <c r="O4" s="18">
        <v>25.786000000000001</v>
      </c>
      <c r="P4" s="18">
        <v>36.442999999999998</v>
      </c>
      <c r="Q4" s="18">
        <v>43.103999999999999</v>
      </c>
      <c r="R4" s="18">
        <v>233.916</v>
      </c>
      <c r="S4" s="18">
        <v>175.59</v>
      </c>
      <c r="T4" s="18">
        <v>207.67099999999999</v>
      </c>
      <c r="U4" s="18">
        <v>187.32100000000003</v>
      </c>
      <c r="V4" s="18">
        <v>23.007000000000001</v>
      </c>
      <c r="W4" s="18">
        <v>22.384</v>
      </c>
      <c r="X4" s="18">
        <v>44.478000000000002</v>
      </c>
      <c r="Y4" s="18">
        <v>57.519999999999996</v>
      </c>
      <c r="Z4" s="19"/>
      <c r="AA4" s="20">
        <f>SUM(B4:Z4)</f>
        <v>2007.7730000000001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230.46</v>
      </c>
      <c r="C7" s="28">
        <v>176.34</v>
      </c>
      <c r="D7" s="28">
        <v>111.97</v>
      </c>
      <c r="E7" s="28">
        <v>94.05</v>
      </c>
      <c r="F7" s="28">
        <v>265.13</v>
      </c>
      <c r="G7" s="28">
        <v>286.02999999999997</v>
      </c>
      <c r="H7" s="28">
        <v>246.84</v>
      </c>
      <c r="I7" s="28">
        <v>262.83</v>
      </c>
      <c r="J7" s="28">
        <v>259.33999999999997</v>
      </c>
      <c r="K7" s="28">
        <v>238.34</v>
      </c>
      <c r="L7" s="28">
        <v>209.59</v>
      </c>
      <c r="M7" s="28">
        <v>210.03</v>
      </c>
      <c r="N7" s="28">
        <v>236</v>
      </c>
      <c r="O7" s="28">
        <v>234.59</v>
      </c>
      <c r="P7" s="28">
        <v>238.84</v>
      </c>
      <c r="Q7" s="28">
        <v>245.23</v>
      </c>
      <c r="R7" s="28">
        <v>249.92</v>
      </c>
      <c r="S7" s="28">
        <v>248.82</v>
      </c>
      <c r="T7" s="28">
        <v>290</v>
      </c>
      <c r="U7" s="28">
        <v>279.55</v>
      </c>
      <c r="V7" s="28">
        <v>239.99</v>
      </c>
      <c r="W7" s="28">
        <v>178.97</v>
      </c>
      <c r="X7" s="28">
        <v>216</v>
      </c>
      <c r="Y7" s="28">
        <v>100.15</v>
      </c>
      <c r="Z7" s="29"/>
      <c r="AA7" s="30">
        <f>IF(SUM(B7:Z7)&lt;&gt;0,AVERAGEIF(B7:Z7,"&lt;&gt;"""),"")</f>
        <v>222.87541666666667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11.323</v>
      </c>
      <c r="H12" s="52">
        <v>7.1269999999999998</v>
      </c>
      <c r="I12" s="52">
        <v>263.03899999999999</v>
      </c>
      <c r="J12" s="52">
        <v>233.81800000000001</v>
      </c>
      <c r="K12" s="52">
        <v>69.5</v>
      </c>
      <c r="L12" s="52"/>
      <c r="M12" s="52">
        <v>18.771999999999998</v>
      </c>
      <c r="N12" s="52">
        <v>19.271000000000001</v>
      </c>
      <c r="O12" s="52">
        <v>4.4649999999999999</v>
      </c>
      <c r="P12" s="52"/>
      <c r="Q12" s="52"/>
      <c r="R12" s="52">
        <v>213.51400000000001</v>
      </c>
      <c r="S12" s="52">
        <v>164.50200000000001</v>
      </c>
      <c r="T12" s="52">
        <v>186.72300000000001</v>
      </c>
      <c r="U12" s="52">
        <v>165.45500000000001</v>
      </c>
      <c r="V12" s="52"/>
      <c r="W12" s="52"/>
      <c r="X12" s="52"/>
      <c r="Y12" s="52"/>
      <c r="Z12" s="53"/>
      <c r="AA12" s="54">
        <f t="shared" si="0"/>
        <v>1357.509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28.193000000000001</v>
      </c>
      <c r="C14" s="57">
        <v>24.309000000000001</v>
      </c>
      <c r="D14" s="57">
        <v>23.282999999999998</v>
      </c>
      <c r="E14" s="57">
        <v>18.492000000000001</v>
      </c>
      <c r="F14" s="57">
        <v>4.5810000000000004</v>
      </c>
      <c r="G14" s="57">
        <v>0.373</v>
      </c>
      <c r="H14" s="57">
        <v>1.24</v>
      </c>
      <c r="I14" s="57">
        <v>5.9260000000000002</v>
      </c>
      <c r="J14" s="57">
        <v>1.302</v>
      </c>
      <c r="K14" s="57">
        <v>1.595</v>
      </c>
      <c r="L14" s="57">
        <v>1.349</v>
      </c>
      <c r="M14" s="57">
        <v>1.327</v>
      </c>
      <c r="N14" s="57">
        <v>7.2069999999999999</v>
      </c>
      <c r="O14" s="57">
        <v>20.331</v>
      </c>
      <c r="P14" s="57">
        <v>35.933</v>
      </c>
      <c r="Q14" s="57">
        <v>41.863999999999997</v>
      </c>
      <c r="R14" s="57">
        <v>19.141999999999999</v>
      </c>
      <c r="S14" s="57">
        <v>10.098000000000001</v>
      </c>
      <c r="T14" s="57">
        <v>19.698</v>
      </c>
      <c r="U14" s="57">
        <v>20.626000000000001</v>
      </c>
      <c r="V14" s="57">
        <v>9.7569999999999997</v>
      </c>
      <c r="W14" s="57">
        <v>6.3609999999999998</v>
      </c>
      <c r="X14" s="57">
        <v>5.9049999999999994</v>
      </c>
      <c r="Y14" s="57">
        <v>3.7629999999999999</v>
      </c>
      <c r="Z14" s="58"/>
      <c r="AA14" s="59">
        <f t="shared" si="0"/>
        <v>312.65499999999992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28.193000000000001</v>
      </c>
      <c r="C16" s="62">
        <f t="shared" ref="C16:Z16" si="1">IF(LEN(C$2)&gt;0,SUM(C10:C15),"")</f>
        <v>24.309000000000001</v>
      </c>
      <c r="D16" s="62">
        <f t="shared" si="1"/>
        <v>23.282999999999998</v>
      </c>
      <c r="E16" s="62">
        <f t="shared" si="1"/>
        <v>18.492000000000001</v>
      </c>
      <c r="F16" s="62">
        <f t="shared" si="1"/>
        <v>4.5810000000000004</v>
      </c>
      <c r="G16" s="62">
        <f t="shared" si="1"/>
        <v>11.696</v>
      </c>
      <c r="H16" s="62">
        <f t="shared" si="1"/>
        <v>8.3669999999999991</v>
      </c>
      <c r="I16" s="62">
        <f t="shared" si="1"/>
        <v>268.96499999999997</v>
      </c>
      <c r="J16" s="62">
        <f t="shared" si="1"/>
        <v>235.12</v>
      </c>
      <c r="K16" s="62">
        <f t="shared" si="1"/>
        <v>71.094999999999999</v>
      </c>
      <c r="L16" s="62">
        <f t="shared" si="1"/>
        <v>1.349</v>
      </c>
      <c r="M16" s="62">
        <f t="shared" si="1"/>
        <v>20.098999999999997</v>
      </c>
      <c r="N16" s="62">
        <f t="shared" si="1"/>
        <v>26.478000000000002</v>
      </c>
      <c r="O16" s="62">
        <f t="shared" si="1"/>
        <v>24.795999999999999</v>
      </c>
      <c r="P16" s="62">
        <f t="shared" si="1"/>
        <v>35.933</v>
      </c>
      <c r="Q16" s="62">
        <f t="shared" si="1"/>
        <v>41.863999999999997</v>
      </c>
      <c r="R16" s="62">
        <f t="shared" si="1"/>
        <v>232.65600000000001</v>
      </c>
      <c r="S16" s="62">
        <f t="shared" si="1"/>
        <v>174.60000000000002</v>
      </c>
      <c r="T16" s="62">
        <f t="shared" si="1"/>
        <v>206.42100000000002</v>
      </c>
      <c r="U16" s="62">
        <f t="shared" si="1"/>
        <v>186.08100000000002</v>
      </c>
      <c r="V16" s="62">
        <f t="shared" si="1"/>
        <v>9.7569999999999997</v>
      </c>
      <c r="W16" s="62">
        <f t="shared" si="1"/>
        <v>6.3609999999999998</v>
      </c>
      <c r="X16" s="62">
        <f t="shared" si="1"/>
        <v>5.9049999999999994</v>
      </c>
      <c r="Y16" s="62">
        <f t="shared" si="1"/>
        <v>3.7629999999999999</v>
      </c>
      <c r="Z16" s="63" t="str">
        <f t="shared" si="1"/>
        <v/>
      </c>
      <c r="AA16" s="64">
        <f>SUM(AA10:AA15)</f>
        <v>1670.164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</v>
      </c>
      <c r="C20" s="77">
        <v>0.2</v>
      </c>
      <c r="D20" s="77">
        <v>0.2</v>
      </c>
      <c r="E20" s="77"/>
      <c r="F20" s="77">
        <v>0.2</v>
      </c>
      <c r="G20" s="77">
        <v>0.2</v>
      </c>
      <c r="H20" s="77">
        <v>0.1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0.1</v>
      </c>
      <c r="X20" s="77">
        <v>0.1</v>
      </c>
      <c r="Y20" s="77">
        <v>0.1</v>
      </c>
      <c r="Z20" s="78"/>
      <c r="AA20" s="79">
        <f t="shared" si="2"/>
        <v>1.4000000000000004</v>
      </c>
    </row>
    <row r="21" spans="1:27" ht="24.95" customHeight="1" x14ac:dyDescent="0.2">
      <c r="A21" s="75" t="s">
        <v>16</v>
      </c>
      <c r="B21" s="80">
        <v>22.745000000000001</v>
      </c>
      <c r="C21" s="81">
        <v>28.468</v>
      </c>
      <c r="D21" s="81">
        <v>33.945</v>
      </c>
      <c r="E21" s="81">
        <v>5.0549999999999997</v>
      </c>
      <c r="F21" s="81">
        <v>27.882999999999999</v>
      </c>
      <c r="G21" s="81">
        <v>26</v>
      </c>
      <c r="H21" s="81">
        <v>10.019</v>
      </c>
      <c r="I21" s="81">
        <v>9.6969999999999992</v>
      </c>
      <c r="J21" s="81">
        <v>8.4710000000000001</v>
      </c>
      <c r="K21" s="81">
        <v>7.2659999999999991</v>
      </c>
      <c r="L21" s="81">
        <v>5.3999999999999995</v>
      </c>
      <c r="M21" s="81">
        <v>4.5869999999999997</v>
      </c>
      <c r="N21" s="81">
        <v>1.49</v>
      </c>
      <c r="O21" s="81">
        <v>0.99</v>
      </c>
      <c r="P21" s="81">
        <v>0.51</v>
      </c>
      <c r="Q21" s="81">
        <v>1.24</v>
      </c>
      <c r="R21" s="81">
        <v>1.26</v>
      </c>
      <c r="S21" s="81">
        <v>0.99</v>
      </c>
      <c r="T21" s="81">
        <v>1.25</v>
      </c>
      <c r="U21" s="81">
        <v>1.24</v>
      </c>
      <c r="V21" s="81">
        <v>0.75</v>
      </c>
      <c r="W21" s="81">
        <v>15.923</v>
      </c>
      <c r="X21" s="81">
        <v>38.472999999999999</v>
      </c>
      <c r="Y21" s="81">
        <v>53.656999999999996</v>
      </c>
      <c r="Z21" s="78"/>
      <c r="AA21" s="79">
        <f t="shared" si="2"/>
        <v>307.30900000000003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22.945</v>
      </c>
      <c r="C25" s="88">
        <f t="shared" ref="C25:Z25" si="3">IF(LEN(C$2)&gt;0,SUM(C19:C24),"")</f>
        <v>28.667999999999999</v>
      </c>
      <c r="D25" s="88">
        <f t="shared" si="3"/>
        <v>34.145000000000003</v>
      </c>
      <c r="E25" s="88">
        <f t="shared" si="3"/>
        <v>5.0549999999999997</v>
      </c>
      <c r="F25" s="88">
        <f t="shared" si="3"/>
        <v>28.082999999999998</v>
      </c>
      <c r="G25" s="88">
        <f t="shared" si="3"/>
        <v>26.2</v>
      </c>
      <c r="H25" s="88">
        <f t="shared" si="3"/>
        <v>10.119</v>
      </c>
      <c r="I25" s="88">
        <f t="shared" si="3"/>
        <v>9.6969999999999992</v>
      </c>
      <c r="J25" s="88">
        <f t="shared" si="3"/>
        <v>8.4710000000000001</v>
      </c>
      <c r="K25" s="88">
        <f t="shared" si="3"/>
        <v>7.2659999999999991</v>
      </c>
      <c r="L25" s="88">
        <f t="shared" si="3"/>
        <v>5.3999999999999995</v>
      </c>
      <c r="M25" s="88">
        <f t="shared" si="3"/>
        <v>4.5869999999999997</v>
      </c>
      <c r="N25" s="88">
        <f t="shared" si="3"/>
        <v>1.49</v>
      </c>
      <c r="O25" s="88">
        <f t="shared" si="3"/>
        <v>0.99</v>
      </c>
      <c r="P25" s="88">
        <f t="shared" si="3"/>
        <v>0.51</v>
      </c>
      <c r="Q25" s="88">
        <f t="shared" si="3"/>
        <v>1.24</v>
      </c>
      <c r="R25" s="88">
        <f t="shared" si="3"/>
        <v>1.26</v>
      </c>
      <c r="S25" s="88">
        <f t="shared" si="3"/>
        <v>0.99</v>
      </c>
      <c r="T25" s="88">
        <f t="shared" si="3"/>
        <v>1.25</v>
      </c>
      <c r="U25" s="88">
        <f t="shared" si="3"/>
        <v>1.24</v>
      </c>
      <c r="V25" s="88">
        <f t="shared" si="3"/>
        <v>0.75</v>
      </c>
      <c r="W25" s="88">
        <f t="shared" si="3"/>
        <v>16.023</v>
      </c>
      <c r="X25" s="88">
        <f t="shared" si="3"/>
        <v>38.573</v>
      </c>
      <c r="Y25" s="88">
        <f t="shared" si="3"/>
        <v>53.756999999999998</v>
      </c>
      <c r="Z25" s="89" t="str">
        <f t="shared" si="3"/>
        <v/>
      </c>
      <c r="AA25" s="90">
        <f>SUM(AA19:AA24)</f>
        <v>308.709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51.137999999999998</v>
      </c>
      <c r="C29" s="77">
        <v>52.976999999999997</v>
      </c>
      <c r="D29" s="77">
        <v>57.427999999999997</v>
      </c>
      <c r="E29" s="77">
        <v>23.547000000000001</v>
      </c>
      <c r="F29" s="77">
        <v>32.664000000000001</v>
      </c>
      <c r="G29" s="77">
        <v>37.896000000000001</v>
      </c>
      <c r="H29" s="77">
        <v>18.486000000000001</v>
      </c>
      <c r="I29" s="77">
        <v>278.66199999999998</v>
      </c>
      <c r="J29" s="77">
        <v>243.59100000000001</v>
      </c>
      <c r="K29" s="77">
        <v>78.361000000000004</v>
      </c>
      <c r="L29" s="77">
        <v>6.7489999999999997</v>
      </c>
      <c r="M29" s="77">
        <v>24.686</v>
      </c>
      <c r="N29" s="77">
        <v>27.968</v>
      </c>
      <c r="O29" s="77">
        <v>25.786000000000001</v>
      </c>
      <c r="P29" s="77">
        <v>36.442999999999998</v>
      </c>
      <c r="Q29" s="77">
        <v>43.103999999999999</v>
      </c>
      <c r="R29" s="77">
        <v>233.916</v>
      </c>
      <c r="S29" s="77">
        <v>175.59</v>
      </c>
      <c r="T29" s="77">
        <v>207.67099999999999</v>
      </c>
      <c r="U29" s="77">
        <v>187.321</v>
      </c>
      <c r="V29" s="77">
        <v>10.507</v>
      </c>
      <c r="W29" s="77">
        <v>22.384</v>
      </c>
      <c r="X29" s="77">
        <v>44.478000000000002</v>
      </c>
      <c r="Y29" s="77">
        <v>57.52</v>
      </c>
      <c r="Z29" s="78"/>
      <c r="AA29" s="79">
        <f>SUM(B29:Z29)</f>
        <v>1978.873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51.137999999999998</v>
      </c>
      <c r="C31" s="62">
        <f t="shared" ref="C31:Z31" si="4">IF(LEN(C$2)&gt;0,SUM(C28:C30),"")</f>
        <v>52.976999999999997</v>
      </c>
      <c r="D31" s="62">
        <f t="shared" si="4"/>
        <v>57.427999999999997</v>
      </c>
      <c r="E31" s="62">
        <f t="shared" si="4"/>
        <v>23.547000000000001</v>
      </c>
      <c r="F31" s="62">
        <f t="shared" si="4"/>
        <v>32.664000000000001</v>
      </c>
      <c r="G31" s="62">
        <f t="shared" si="4"/>
        <v>37.896000000000001</v>
      </c>
      <c r="H31" s="62">
        <f t="shared" si="4"/>
        <v>18.486000000000001</v>
      </c>
      <c r="I31" s="62">
        <f t="shared" si="4"/>
        <v>278.66199999999998</v>
      </c>
      <c r="J31" s="62">
        <f t="shared" si="4"/>
        <v>243.59100000000001</v>
      </c>
      <c r="K31" s="62">
        <f t="shared" si="4"/>
        <v>78.361000000000004</v>
      </c>
      <c r="L31" s="62">
        <f t="shared" si="4"/>
        <v>6.7489999999999997</v>
      </c>
      <c r="M31" s="62">
        <f t="shared" si="4"/>
        <v>24.686</v>
      </c>
      <c r="N31" s="62">
        <f t="shared" si="4"/>
        <v>27.968</v>
      </c>
      <c r="O31" s="62">
        <f t="shared" si="4"/>
        <v>25.786000000000001</v>
      </c>
      <c r="P31" s="62">
        <f t="shared" si="4"/>
        <v>36.442999999999998</v>
      </c>
      <c r="Q31" s="62">
        <f t="shared" si="4"/>
        <v>43.103999999999999</v>
      </c>
      <c r="R31" s="62">
        <f t="shared" si="4"/>
        <v>233.916</v>
      </c>
      <c r="S31" s="62">
        <f t="shared" si="4"/>
        <v>175.59</v>
      </c>
      <c r="T31" s="62">
        <f t="shared" si="4"/>
        <v>207.67099999999999</v>
      </c>
      <c r="U31" s="62">
        <f t="shared" si="4"/>
        <v>187.321</v>
      </c>
      <c r="V31" s="62">
        <f t="shared" si="4"/>
        <v>10.507</v>
      </c>
      <c r="W31" s="62">
        <f t="shared" si="4"/>
        <v>22.384</v>
      </c>
      <c r="X31" s="62">
        <f t="shared" si="4"/>
        <v>44.478000000000002</v>
      </c>
      <c r="Y31" s="62">
        <f t="shared" si="4"/>
        <v>57.52</v>
      </c>
      <c r="Z31" s="63" t="str">
        <f t="shared" si="4"/>
        <v/>
      </c>
      <c r="AA31" s="64">
        <f>SUM(AA28:AA30)</f>
        <v>1978.873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16.399999999999999</v>
      </c>
      <c r="M38" s="99"/>
      <c r="N38" s="99"/>
      <c r="O38" s="99"/>
      <c r="P38" s="99"/>
      <c r="Q38" s="99"/>
      <c r="R38" s="99"/>
      <c r="S38" s="99"/>
      <c r="T38" s="99"/>
      <c r="U38" s="99"/>
      <c r="V38" s="99">
        <v>12.5</v>
      </c>
      <c r="W38" s="99"/>
      <c r="X38" s="99"/>
      <c r="Y38" s="99"/>
      <c r="Z38" s="100"/>
      <c r="AA38" s="79">
        <f t="shared" si="5"/>
        <v>28.9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16.399999999999999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12.5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16.399999999999999</v>
      </c>
      <c r="M46" s="99"/>
      <c r="N46" s="99"/>
      <c r="O46" s="99"/>
      <c r="P46" s="99"/>
      <c r="Q46" s="99"/>
      <c r="R46" s="99"/>
      <c r="S46" s="99"/>
      <c r="T46" s="99"/>
      <c r="U46" s="99"/>
      <c r="V46" s="99">
        <v>12.5</v>
      </c>
      <c r="W46" s="99"/>
      <c r="X46" s="99"/>
      <c r="Y46" s="99"/>
      <c r="Z46" s="100"/>
      <c r="AA46" s="79">
        <f t="shared" si="7"/>
        <v>28.9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16.399999999999999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12.5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51.138000000000005</v>
      </c>
      <c r="C51" s="88">
        <f t="shared" si="10"/>
        <v>52.977000000000004</v>
      </c>
      <c r="D51" s="88">
        <f t="shared" si="10"/>
        <v>57.427999999999997</v>
      </c>
      <c r="E51" s="88">
        <f t="shared" si="10"/>
        <v>23.547000000000001</v>
      </c>
      <c r="F51" s="88">
        <f t="shared" si="10"/>
        <v>32.664000000000001</v>
      </c>
      <c r="G51" s="88">
        <f t="shared" si="10"/>
        <v>37.896000000000001</v>
      </c>
      <c r="H51" s="88">
        <f t="shared" si="10"/>
        <v>18.485999999999997</v>
      </c>
      <c r="I51" s="88">
        <f t="shared" si="10"/>
        <v>278.66199999999998</v>
      </c>
      <c r="J51" s="88">
        <f t="shared" si="10"/>
        <v>243.59100000000001</v>
      </c>
      <c r="K51" s="88">
        <f t="shared" si="10"/>
        <v>78.361000000000004</v>
      </c>
      <c r="L51" s="88">
        <f t="shared" si="10"/>
        <v>23.148999999999997</v>
      </c>
      <c r="M51" s="88">
        <f t="shared" si="10"/>
        <v>24.685999999999996</v>
      </c>
      <c r="N51" s="88">
        <f t="shared" si="10"/>
        <v>27.968</v>
      </c>
      <c r="O51" s="88">
        <f t="shared" si="10"/>
        <v>25.785999999999998</v>
      </c>
      <c r="P51" s="88">
        <f t="shared" si="10"/>
        <v>36.442999999999998</v>
      </c>
      <c r="Q51" s="88">
        <f t="shared" si="10"/>
        <v>43.103999999999999</v>
      </c>
      <c r="R51" s="88">
        <f t="shared" si="10"/>
        <v>233.916</v>
      </c>
      <c r="S51" s="88">
        <f t="shared" si="10"/>
        <v>175.59000000000003</v>
      </c>
      <c r="T51" s="88">
        <f t="shared" si="10"/>
        <v>207.67100000000002</v>
      </c>
      <c r="U51" s="88">
        <f t="shared" si="10"/>
        <v>187.32100000000003</v>
      </c>
      <c r="V51" s="88">
        <f t="shared" si="10"/>
        <v>23.006999999999998</v>
      </c>
      <c r="W51" s="88">
        <f t="shared" si="10"/>
        <v>22.384</v>
      </c>
      <c r="X51" s="88">
        <f t="shared" si="10"/>
        <v>44.478000000000002</v>
      </c>
      <c r="Y51" s="88">
        <f t="shared" si="10"/>
        <v>57.519999999999996</v>
      </c>
      <c r="Z51" s="89" t="str">
        <f t="shared" si="10"/>
        <v/>
      </c>
      <c r="AA51" s="105">
        <f>SUM(B51:Z51)</f>
        <v>2007.7730000000001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51.173000000000002</v>
      </c>
      <c r="C4" s="18">
        <v>52.957000000000001</v>
      </c>
      <c r="D4" s="18">
        <v>57.457000000000001</v>
      </c>
      <c r="E4" s="18">
        <v>23.546999999999997</v>
      </c>
      <c r="F4" s="18">
        <v>32.664000000000001</v>
      </c>
      <c r="G4" s="18">
        <v>37.896000000000001</v>
      </c>
      <c r="H4" s="18">
        <v>18.486000000000001</v>
      </c>
      <c r="I4" s="18">
        <v>278.70299999999997</v>
      </c>
      <c r="J4" s="18">
        <v>243.61199999999999</v>
      </c>
      <c r="K4" s="18">
        <v>78.39800000000001</v>
      </c>
      <c r="L4" s="18">
        <v>23.134</v>
      </c>
      <c r="M4" s="18">
        <v>24.686</v>
      </c>
      <c r="N4" s="18">
        <v>27.968000000000004</v>
      </c>
      <c r="O4" s="18">
        <v>25.786000000000001</v>
      </c>
      <c r="P4" s="18">
        <v>36.482999999999997</v>
      </c>
      <c r="Q4" s="18">
        <v>43.122</v>
      </c>
      <c r="R4" s="18">
        <v>233.90899999999999</v>
      </c>
      <c r="S4" s="18">
        <v>175.637</v>
      </c>
      <c r="T4" s="18">
        <v>207.65600000000001</v>
      </c>
      <c r="U4" s="18">
        <v>187.37099999999995</v>
      </c>
      <c r="V4" s="18">
        <v>22.957999999999998</v>
      </c>
      <c r="W4" s="18">
        <v>22.384</v>
      </c>
      <c r="X4" s="18">
        <v>44.440000000000005</v>
      </c>
      <c r="Y4" s="18">
        <v>57.505000000000003</v>
      </c>
      <c r="Z4" s="19"/>
      <c r="AA4" s="20">
        <f>SUM(B4:Z4)</f>
        <v>2007.9320000000002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230.46</v>
      </c>
      <c r="C7" s="28">
        <v>176.34</v>
      </c>
      <c r="D7" s="28">
        <v>111.97</v>
      </c>
      <c r="E7" s="28">
        <v>94.05</v>
      </c>
      <c r="F7" s="28">
        <v>265.13</v>
      </c>
      <c r="G7" s="28">
        <v>286.02999999999997</v>
      </c>
      <c r="H7" s="28">
        <v>246.84</v>
      </c>
      <c r="I7" s="28">
        <v>262.83</v>
      </c>
      <c r="J7" s="28">
        <v>259.33999999999997</v>
      </c>
      <c r="K7" s="28">
        <v>238.34</v>
      </c>
      <c r="L7" s="28">
        <v>209.59</v>
      </c>
      <c r="M7" s="28">
        <v>210.03</v>
      </c>
      <c r="N7" s="28">
        <v>236</v>
      </c>
      <c r="O7" s="28">
        <v>234.59</v>
      </c>
      <c r="P7" s="28">
        <v>238.84</v>
      </c>
      <c r="Q7" s="28">
        <v>245.23</v>
      </c>
      <c r="R7" s="28">
        <v>249.92</v>
      </c>
      <c r="S7" s="28">
        <v>248.82</v>
      </c>
      <c r="T7" s="28">
        <v>290</v>
      </c>
      <c r="U7" s="28">
        <v>279.55</v>
      </c>
      <c r="V7" s="28">
        <v>239.99</v>
      </c>
      <c r="W7" s="28">
        <v>178.97</v>
      </c>
      <c r="X7" s="28">
        <v>216</v>
      </c>
      <c r="Y7" s="28">
        <v>100.15</v>
      </c>
      <c r="Z7" s="29"/>
      <c r="AA7" s="30">
        <f>IF(SUM(B7:Z7)&lt;&gt;0,AVERAGEIF(B7:Z7,"&lt;&gt;"""),"")</f>
        <v>222.87541666666667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5.8999999999999997E-2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5.8999999999999997E-2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5.8999999999999997E-2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5.8999999999999997E-2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25.297000000000001</v>
      </c>
      <c r="C20" s="77">
        <v>10.523000000000001</v>
      </c>
      <c r="D20" s="77">
        <v>10.629999999999999</v>
      </c>
      <c r="E20" s="77">
        <v>10.759</v>
      </c>
      <c r="F20" s="77">
        <v>18.454000000000001</v>
      </c>
      <c r="G20" s="77">
        <v>20.462</v>
      </c>
      <c r="H20" s="77">
        <v>10.46</v>
      </c>
      <c r="I20" s="77">
        <v>14.012</v>
      </c>
      <c r="J20" s="77">
        <v>12.712</v>
      </c>
      <c r="K20" s="77">
        <v>10.551</v>
      </c>
      <c r="L20" s="77">
        <v>14.695</v>
      </c>
      <c r="M20" s="77">
        <v>14.847</v>
      </c>
      <c r="N20" s="77">
        <v>12.966000000000001</v>
      </c>
      <c r="O20" s="77">
        <v>10.614000000000001</v>
      </c>
      <c r="P20" s="77">
        <v>13.628</v>
      </c>
      <c r="Q20" s="77">
        <v>13.074000000000002</v>
      </c>
      <c r="R20" s="77">
        <v>9.3099999999999987</v>
      </c>
      <c r="S20" s="77">
        <v>10.79</v>
      </c>
      <c r="T20" s="77">
        <v>26.443999999999999</v>
      </c>
      <c r="U20" s="77">
        <v>25.295000000000002</v>
      </c>
      <c r="V20" s="77">
        <v>11.229999999999999</v>
      </c>
      <c r="W20" s="77">
        <v>8.5709999999999997</v>
      </c>
      <c r="X20" s="77">
        <v>7.3999999999999996E-2</v>
      </c>
      <c r="Y20" s="77">
        <v>9.5419999999999998</v>
      </c>
      <c r="Z20" s="78"/>
      <c r="AA20" s="79">
        <f t="shared" si="2"/>
        <v>324.94000000000005</v>
      </c>
    </row>
    <row r="21" spans="1:27" ht="24.95" customHeight="1" x14ac:dyDescent="0.2">
      <c r="A21" s="75" t="s">
        <v>16</v>
      </c>
      <c r="B21" s="80">
        <v>20.876000000000001</v>
      </c>
      <c r="C21" s="81">
        <v>11.634</v>
      </c>
      <c r="D21" s="81">
        <v>10.927</v>
      </c>
      <c r="E21" s="81">
        <v>12.728999999999999</v>
      </c>
      <c r="F21" s="81">
        <v>14.209999999999999</v>
      </c>
      <c r="G21" s="81">
        <v>17.434000000000001</v>
      </c>
      <c r="H21" s="81">
        <v>8.0259999999999998</v>
      </c>
      <c r="I21" s="81">
        <v>2.1909999999999998</v>
      </c>
      <c r="J21" s="81">
        <v>2</v>
      </c>
      <c r="K21" s="81">
        <v>5.2469999999999999</v>
      </c>
      <c r="L21" s="81">
        <v>8.4390000000000001</v>
      </c>
      <c r="M21" s="81">
        <v>9.8390000000000004</v>
      </c>
      <c r="N21" s="81">
        <v>15.001999999999999</v>
      </c>
      <c r="O21" s="81">
        <v>15.172000000000001</v>
      </c>
      <c r="P21" s="81">
        <v>17.655000000000001</v>
      </c>
      <c r="Q21" s="81">
        <v>12.448</v>
      </c>
      <c r="R21" s="81">
        <v>6.9989999999999997</v>
      </c>
      <c r="S21" s="81">
        <v>5.6469999999999994</v>
      </c>
      <c r="T21" s="81">
        <v>12.912000000000003</v>
      </c>
      <c r="U21" s="81">
        <v>13.875999999999998</v>
      </c>
      <c r="V21" s="81">
        <v>11.728</v>
      </c>
      <c r="W21" s="81">
        <v>13.812999999999999</v>
      </c>
      <c r="X21" s="81">
        <v>1.1659999999999999</v>
      </c>
      <c r="Y21" s="81">
        <v>9.2629999999999999</v>
      </c>
      <c r="Z21" s="78"/>
      <c r="AA21" s="79">
        <f t="shared" si="2"/>
        <v>259.233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46.173000000000002</v>
      </c>
      <c r="C25" s="88">
        <f t="shared" si="3"/>
        <v>22.157000000000004</v>
      </c>
      <c r="D25" s="88">
        <f t="shared" si="3"/>
        <v>21.556999999999999</v>
      </c>
      <c r="E25" s="88">
        <f t="shared" si="3"/>
        <v>23.488</v>
      </c>
      <c r="F25" s="88">
        <f t="shared" si="3"/>
        <v>32.664000000000001</v>
      </c>
      <c r="G25" s="88">
        <f t="shared" si="3"/>
        <v>37.896000000000001</v>
      </c>
      <c r="H25" s="88">
        <f t="shared" si="3"/>
        <v>18.486000000000001</v>
      </c>
      <c r="I25" s="88">
        <f t="shared" si="3"/>
        <v>16.202999999999999</v>
      </c>
      <c r="J25" s="88">
        <f t="shared" si="3"/>
        <v>14.712</v>
      </c>
      <c r="K25" s="88">
        <f t="shared" si="3"/>
        <v>15.798</v>
      </c>
      <c r="L25" s="88">
        <f t="shared" si="3"/>
        <v>23.134</v>
      </c>
      <c r="M25" s="88">
        <f t="shared" si="3"/>
        <v>24.686</v>
      </c>
      <c r="N25" s="88">
        <f t="shared" si="3"/>
        <v>27.968</v>
      </c>
      <c r="O25" s="88">
        <f t="shared" si="3"/>
        <v>25.786000000000001</v>
      </c>
      <c r="P25" s="88">
        <f t="shared" si="3"/>
        <v>31.283000000000001</v>
      </c>
      <c r="Q25" s="88">
        <f t="shared" si="3"/>
        <v>25.522000000000002</v>
      </c>
      <c r="R25" s="88">
        <f t="shared" si="3"/>
        <v>16.308999999999997</v>
      </c>
      <c r="S25" s="88">
        <f t="shared" si="3"/>
        <v>16.436999999999998</v>
      </c>
      <c r="T25" s="88">
        <f t="shared" si="3"/>
        <v>39.356000000000002</v>
      </c>
      <c r="U25" s="88">
        <f t="shared" si="3"/>
        <v>39.170999999999999</v>
      </c>
      <c r="V25" s="88">
        <f t="shared" si="3"/>
        <v>22.957999999999998</v>
      </c>
      <c r="W25" s="88">
        <f t="shared" si="3"/>
        <v>22.384</v>
      </c>
      <c r="X25" s="88">
        <f t="shared" si="3"/>
        <v>1.24</v>
      </c>
      <c r="Y25" s="88">
        <f t="shared" si="3"/>
        <v>18.805</v>
      </c>
      <c r="Z25" s="89">
        <f t="shared" si="3"/>
        <v>0</v>
      </c>
      <c r="AA25" s="90">
        <f t="shared" si="3"/>
        <v>584.173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46.173000000000002</v>
      </c>
      <c r="C29" s="77">
        <v>22.157</v>
      </c>
      <c r="D29" s="77">
        <v>21.556999999999999</v>
      </c>
      <c r="E29" s="77">
        <v>23.547000000000001</v>
      </c>
      <c r="F29" s="77">
        <v>32.664000000000001</v>
      </c>
      <c r="G29" s="77">
        <v>37.896000000000001</v>
      </c>
      <c r="H29" s="77">
        <v>18.486000000000001</v>
      </c>
      <c r="I29" s="77">
        <v>16.202999999999999</v>
      </c>
      <c r="J29" s="77">
        <v>14.712</v>
      </c>
      <c r="K29" s="77">
        <v>15.798</v>
      </c>
      <c r="L29" s="77">
        <v>23.134</v>
      </c>
      <c r="M29" s="77">
        <v>24.686</v>
      </c>
      <c r="N29" s="77">
        <v>27.968</v>
      </c>
      <c r="O29" s="77">
        <v>25.786000000000001</v>
      </c>
      <c r="P29" s="77">
        <v>31.283000000000001</v>
      </c>
      <c r="Q29" s="77">
        <v>25.521999999999998</v>
      </c>
      <c r="R29" s="77">
        <v>16.309000000000001</v>
      </c>
      <c r="S29" s="77">
        <v>16.437000000000001</v>
      </c>
      <c r="T29" s="77">
        <v>39.356000000000002</v>
      </c>
      <c r="U29" s="77">
        <v>39.170999999999999</v>
      </c>
      <c r="V29" s="77">
        <v>22.957999999999998</v>
      </c>
      <c r="W29" s="77">
        <v>22.384</v>
      </c>
      <c r="X29" s="77">
        <v>1.24</v>
      </c>
      <c r="Y29" s="77">
        <v>18.805</v>
      </c>
      <c r="Z29" s="78"/>
      <c r="AA29" s="79">
        <f>SUM(B29:Z29)</f>
        <v>584.23199999999997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46.173000000000002</v>
      </c>
      <c r="C31" s="62">
        <f t="shared" si="4"/>
        <v>22.157</v>
      </c>
      <c r="D31" s="62">
        <f t="shared" si="4"/>
        <v>21.556999999999999</v>
      </c>
      <c r="E31" s="62">
        <f t="shared" si="4"/>
        <v>23.547000000000001</v>
      </c>
      <c r="F31" s="62">
        <f t="shared" si="4"/>
        <v>32.664000000000001</v>
      </c>
      <c r="G31" s="62">
        <f t="shared" si="4"/>
        <v>37.896000000000001</v>
      </c>
      <c r="H31" s="62">
        <f t="shared" si="4"/>
        <v>18.486000000000001</v>
      </c>
      <c r="I31" s="62">
        <f t="shared" si="4"/>
        <v>16.202999999999999</v>
      </c>
      <c r="J31" s="62">
        <f t="shared" si="4"/>
        <v>14.712</v>
      </c>
      <c r="K31" s="62">
        <f t="shared" si="4"/>
        <v>15.798</v>
      </c>
      <c r="L31" s="62">
        <f t="shared" si="4"/>
        <v>23.134</v>
      </c>
      <c r="M31" s="62">
        <f t="shared" si="4"/>
        <v>24.686</v>
      </c>
      <c r="N31" s="62">
        <f t="shared" si="4"/>
        <v>27.968</v>
      </c>
      <c r="O31" s="62">
        <f t="shared" si="4"/>
        <v>25.786000000000001</v>
      </c>
      <c r="P31" s="62">
        <f t="shared" si="4"/>
        <v>31.283000000000001</v>
      </c>
      <c r="Q31" s="62">
        <f t="shared" si="4"/>
        <v>25.521999999999998</v>
      </c>
      <c r="R31" s="62">
        <f t="shared" si="4"/>
        <v>16.309000000000001</v>
      </c>
      <c r="S31" s="62">
        <f t="shared" si="4"/>
        <v>16.437000000000001</v>
      </c>
      <c r="T31" s="62">
        <f t="shared" si="4"/>
        <v>39.356000000000002</v>
      </c>
      <c r="U31" s="62">
        <f t="shared" si="4"/>
        <v>39.170999999999999</v>
      </c>
      <c r="V31" s="62">
        <f t="shared" si="4"/>
        <v>22.957999999999998</v>
      </c>
      <c r="W31" s="62">
        <f t="shared" si="4"/>
        <v>22.384</v>
      </c>
      <c r="X31" s="62">
        <f t="shared" si="4"/>
        <v>1.24</v>
      </c>
      <c r="Y31" s="62">
        <f t="shared" si="4"/>
        <v>18.805</v>
      </c>
      <c r="Z31" s="63">
        <f t="shared" si="4"/>
        <v>0</v>
      </c>
      <c r="AA31" s="64">
        <f t="shared" si="4"/>
        <v>584.23199999999997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</v>
      </c>
      <c r="C38" s="99">
        <v>30.8</v>
      </c>
      <c r="D38" s="99">
        <v>35.9</v>
      </c>
      <c r="E38" s="99"/>
      <c r="F38" s="99"/>
      <c r="G38" s="99"/>
      <c r="H38" s="99"/>
      <c r="I38" s="99">
        <v>262.5</v>
      </c>
      <c r="J38" s="99">
        <v>228.9</v>
      </c>
      <c r="K38" s="99">
        <v>62.6</v>
      </c>
      <c r="L38" s="99"/>
      <c r="M38" s="99"/>
      <c r="N38" s="99"/>
      <c r="O38" s="99"/>
      <c r="P38" s="99">
        <v>5.2</v>
      </c>
      <c r="Q38" s="99">
        <v>17.600000000000001</v>
      </c>
      <c r="R38" s="99">
        <v>217.6</v>
      </c>
      <c r="S38" s="99">
        <v>159.19999999999999</v>
      </c>
      <c r="T38" s="99">
        <v>168.3</v>
      </c>
      <c r="U38" s="99">
        <v>148.19999999999999</v>
      </c>
      <c r="V38" s="99"/>
      <c r="W38" s="99"/>
      <c r="X38" s="99">
        <v>43.2</v>
      </c>
      <c r="Y38" s="99">
        <v>38.700000000000003</v>
      </c>
      <c r="Z38" s="100"/>
      <c r="AA38" s="79">
        <f t="shared" si="5"/>
        <v>1423.7000000000003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5</v>
      </c>
      <c r="C39" s="88">
        <f t="shared" si="6"/>
        <v>30.8</v>
      </c>
      <c r="D39" s="88">
        <f t="shared" si="6"/>
        <v>35.9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262.5</v>
      </c>
      <c r="J39" s="88">
        <f t="shared" si="6"/>
        <v>228.9</v>
      </c>
      <c r="K39" s="88">
        <f t="shared" si="6"/>
        <v>62.6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5.2</v>
      </c>
      <c r="Q39" s="88">
        <f t="shared" si="6"/>
        <v>17.600000000000001</v>
      </c>
      <c r="R39" s="88">
        <f t="shared" si="6"/>
        <v>217.6</v>
      </c>
      <c r="S39" s="88">
        <f t="shared" si="6"/>
        <v>159.19999999999999</v>
      </c>
      <c r="T39" s="88">
        <f t="shared" si="6"/>
        <v>168.3</v>
      </c>
      <c r="U39" s="88">
        <f t="shared" si="6"/>
        <v>148.19999999999999</v>
      </c>
      <c r="V39" s="88">
        <f t="shared" si="6"/>
        <v>0</v>
      </c>
      <c r="W39" s="88">
        <f t="shared" si="6"/>
        <v>0</v>
      </c>
      <c r="X39" s="88">
        <f t="shared" si="6"/>
        <v>43.2</v>
      </c>
      <c r="Y39" s="88">
        <f t="shared" si="6"/>
        <v>38.700000000000003</v>
      </c>
      <c r="Z39" s="89">
        <f t="shared" si="6"/>
        <v>0</v>
      </c>
      <c r="AA39" s="90">
        <f t="shared" si="5"/>
        <v>1423.7000000000003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</v>
      </c>
      <c r="C46" s="99">
        <v>30.8</v>
      </c>
      <c r="D46" s="99">
        <v>35.9</v>
      </c>
      <c r="E46" s="99"/>
      <c r="F46" s="99"/>
      <c r="G46" s="99"/>
      <c r="H46" s="99"/>
      <c r="I46" s="99">
        <v>262.5</v>
      </c>
      <c r="J46" s="99">
        <v>228.9</v>
      </c>
      <c r="K46" s="99">
        <v>62.6</v>
      </c>
      <c r="L46" s="99"/>
      <c r="M46" s="99"/>
      <c r="N46" s="99"/>
      <c r="O46" s="99"/>
      <c r="P46" s="99">
        <v>5.2</v>
      </c>
      <c r="Q46" s="99">
        <v>17.600000000000001</v>
      </c>
      <c r="R46" s="99">
        <v>217.6</v>
      </c>
      <c r="S46" s="99">
        <v>159.19999999999999</v>
      </c>
      <c r="T46" s="99">
        <v>168.3</v>
      </c>
      <c r="U46" s="99">
        <v>148.19999999999999</v>
      </c>
      <c r="V46" s="99"/>
      <c r="W46" s="99"/>
      <c r="X46" s="99">
        <v>43.2</v>
      </c>
      <c r="Y46" s="99">
        <v>38.700000000000003</v>
      </c>
      <c r="Z46" s="100"/>
      <c r="AA46" s="79">
        <f t="shared" si="7"/>
        <v>1423.7000000000003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</v>
      </c>
      <c r="C48" s="88">
        <f t="shared" ref="C48:Z48" si="8">SUM(C42:C47)</f>
        <v>30.8</v>
      </c>
      <c r="D48" s="88">
        <f t="shared" si="8"/>
        <v>35.9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262.5</v>
      </c>
      <c r="J48" s="88">
        <f t="shared" si="8"/>
        <v>228.9</v>
      </c>
      <c r="K48" s="88">
        <f t="shared" si="8"/>
        <v>62.6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5.2</v>
      </c>
      <c r="Q48" s="88">
        <f t="shared" si="8"/>
        <v>17.600000000000001</v>
      </c>
      <c r="R48" s="88">
        <f t="shared" si="8"/>
        <v>217.6</v>
      </c>
      <c r="S48" s="88">
        <f t="shared" si="8"/>
        <v>159.19999999999999</v>
      </c>
      <c r="T48" s="88">
        <f t="shared" si="8"/>
        <v>168.3</v>
      </c>
      <c r="U48" s="88">
        <f t="shared" si="8"/>
        <v>148.19999999999999</v>
      </c>
      <c r="V48" s="88">
        <f t="shared" si="8"/>
        <v>0</v>
      </c>
      <c r="W48" s="88">
        <f t="shared" si="8"/>
        <v>0</v>
      </c>
      <c r="X48" s="88">
        <f t="shared" si="8"/>
        <v>43.2</v>
      </c>
      <c r="Y48" s="88">
        <f t="shared" si="8"/>
        <v>38.700000000000003</v>
      </c>
      <c r="Z48" s="89">
        <f t="shared" si="8"/>
        <v>0</v>
      </c>
      <c r="AA48" s="90">
        <f t="shared" si="7"/>
        <v>1423.7000000000003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51.173000000000002</v>
      </c>
      <c r="C51" s="88">
        <f t="shared" si="10"/>
        <v>52.957000000000008</v>
      </c>
      <c r="D51" s="88">
        <f t="shared" si="10"/>
        <v>57.456999999999994</v>
      </c>
      <c r="E51" s="88">
        <f t="shared" si="10"/>
        <v>23.547000000000001</v>
      </c>
      <c r="F51" s="88">
        <f t="shared" si="10"/>
        <v>32.664000000000001</v>
      </c>
      <c r="G51" s="88">
        <f t="shared" si="10"/>
        <v>37.896000000000001</v>
      </c>
      <c r="H51" s="88">
        <f t="shared" si="10"/>
        <v>18.486000000000001</v>
      </c>
      <c r="I51" s="88">
        <f t="shared" si="10"/>
        <v>278.70299999999997</v>
      </c>
      <c r="J51" s="88">
        <f t="shared" si="10"/>
        <v>243.61199999999999</v>
      </c>
      <c r="K51" s="88">
        <f t="shared" si="10"/>
        <v>78.397999999999996</v>
      </c>
      <c r="L51" s="88">
        <f t="shared" si="10"/>
        <v>23.134</v>
      </c>
      <c r="M51" s="88">
        <f t="shared" si="10"/>
        <v>24.686</v>
      </c>
      <c r="N51" s="88">
        <f t="shared" si="10"/>
        <v>27.968</v>
      </c>
      <c r="O51" s="88">
        <f t="shared" si="10"/>
        <v>25.786000000000001</v>
      </c>
      <c r="P51" s="88">
        <f t="shared" si="10"/>
        <v>36.483000000000004</v>
      </c>
      <c r="Q51" s="88">
        <f t="shared" si="10"/>
        <v>43.122</v>
      </c>
      <c r="R51" s="88">
        <f t="shared" si="10"/>
        <v>233.90899999999999</v>
      </c>
      <c r="S51" s="88">
        <f t="shared" si="10"/>
        <v>175.637</v>
      </c>
      <c r="T51" s="88">
        <f t="shared" si="10"/>
        <v>207.65600000000001</v>
      </c>
      <c r="U51" s="88">
        <f t="shared" si="10"/>
        <v>187.37099999999998</v>
      </c>
      <c r="V51" s="88">
        <f t="shared" si="10"/>
        <v>22.957999999999998</v>
      </c>
      <c r="W51" s="88">
        <f t="shared" si="10"/>
        <v>22.384</v>
      </c>
      <c r="X51" s="88">
        <f t="shared" si="10"/>
        <v>44.440000000000005</v>
      </c>
      <c r="Y51" s="88">
        <f t="shared" si="10"/>
        <v>57.505000000000003</v>
      </c>
      <c r="Z51" s="89">
        <f t="shared" si="10"/>
        <v>0</v>
      </c>
      <c r="AA51" s="105">
        <f>SUM(B51:Z51)</f>
        <v>2007.9320000000002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</v>
      </c>
      <c r="C4" s="18">
        <v>30.8</v>
      </c>
      <c r="D4" s="18">
        <v>35.9</v>
      </c>
      <c r="E4" s="18"/>
      <c r="F4" s="18"/>
      <c r="G4" s="18"/>
      <c r="H4" s="18"/>
      <c r="I4" s="18">
        <v>262.5</v>
      </c>
      <c r="J4" s="18">
        <v>228.9</v>
      </c>
      <c r="K4" s="18">
        <v>62.6</v>
      </c>
      <c r="L4" s="18">
        <v>-16.399999999999999</v>
      </c>
      <c r="M4" s="18"/>
      <c r="N4" s="18"/>
      <c r="O4" s="18"/>
      <c r="P4" s="18">
        <v>5.2</v>
      </c>
      <c r="Q4" s="18">
        <v>17.600000000000001</v>
      </c>
      <c r="R4" s="18">
        <v>217.6</v>
      </c>
      <c r="S4" s="18">
        <v>159.19999999999999</v>
      </c>
      <c r="T4" s="18">
        <v>168.3</v>
      </c>
      <c r="U4" s="18">
        <v>148.19999999999999</v>
      </c>
      <c r="V4" s="18">
        <v>-12.5</v>
      </c>
      <c r="W4" s="18"/>
      <c r="X4" s="18">
        <v>43.2</v>
      </c>
      <c r="Y4" s="18">
        <v>38.700000000000003</v>
      </c>
      <c r="Z4" s="19"/>
      <c r="AA4" s="112">
        <f>SUM(B4:Z4)</f>
        <v>1394.8000000000002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230.46</v>
      </c>
      <c r="C7" s="118">
        <v>176.34</v>
      </c>
      <c r="D7" s="118">
        <v>111.97</v>
      </c>
      <c r="E7" s="118">
        <v>94.05</v>
      </c>
      <c r="F7" s="118">
        <v>265.13</v>
      </c>
      <c r="G7" s="118">
        <v>286.02999999999997</v>
      </c>
      <c r="H7" s="118">
        <v>246.84</v>
      </c>
      <c r="I7" s="118">
        <v>262.83</v>
      </c>
      <c r="J7" s="118">
        <v>259.33999999999997</v>
      </c>
      <c r="K7" s="118">
        <v>238.34</v>
      </c>
      <c r="L7" s="118">
        <v>209.59</v>
      </c>
      <c r="M7" s="118">
        <v>210.03</v>
      </c>
      <c r="N7" s="118">
        <v>236</v>
      </c>
      <c r="O7" s="118">
        <v>234.59</v>
      </c>
      <c r="P7" s="118">
        <v>238.84</v>
      </c>
      <c r="Q7" s="118">
        <v>245.23</v>
      </c>
      <c r="R7" s="118">
        <v>249.92</v>
      </c>
      <c r="S7" s="118">
        <v>248.82</v>
      </c>
      <c r="T7" s="118">
        <v>290</v>
      </c>
      <c r="U7" s="118">
        <v>279.55</v>
      </c>
      <c r="V7" s="118">
        <v>239.99</v>
      </c>
      <c r="W7" s="118">
        <v>178.97</v>
      </c>
      <c r="X7" s="118">
        <v>216</v>
      </c>
      <c r="Y7" s="118">
        <v>100.15</v>
      </c>
      <c r="Z7" s="119"/>
      <c r="AA7" s="120">
        <f>IF(SUM(B7:Z7)&lt;&gt;0,AVERAGEIF(B7:Z7,"&lt;&gt;"""),"")</f>
        <v>222.87541666666667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16.399999999999999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12.5</v>
      </c>
      <c r="W15" s="134"/>
      <c r="X15" s="134"/>
      <c r="Y15" s="134"/>
      <c r="Z15" s="132"/>
      <c r="AA15" s="133">
        <f t="shared" si="0"/>
        <v>28.9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16.399999999999999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12.5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</v>
      </c>
      <c r="C23" s="134">
        <v>30.8</v>
      </c>
      <c r="D23" s="134">
        <v>35.9</v>
      </c>
      <c r="E23" s="134"/>
      <c r="F23" s="134"/>
      <c r="G23" s="134"/>
      <c r="H23" s="134"/>
      <c r="I23" s="134">
        <v>262.5</v>
      </c>
      <c r="J23" s="134">
        <v>228.9</v>
      </c>
      <c r="K23" s="134">
        <v>62.6</v>
      </c>
      <c r="L23" s="134"/>
      <c r="M23" s="134"/>
      <c r="N23" s="134"/>
      <c r="O23" s="134"/>
      <c r="P23" s="134">
        <v>5.2</v>
      </c>
      <c r="Q23" s="134">
        <v>17.600000000000001</v>
      </c>
      <c r="R23" s="134">
        <v>217.6</v>
      </c>
      <c r="S23" s="134">
        <v>159.19999999999999</v>
      </c>
      <c r="T23" s="134">
        <v>168.3</v>
      </c>
      <c r="U23" s="134">
        <v>148.19999999999999</v>
      </c>
      <c r="V23" s="134"/>
      <c r="W23" s="134"/>
      <c r="X23" s="134">
        <v>43.2</v>
      </c>
      <c r="Y23" s="134">
        <v>38.700000000000003</v>
      </c>
      <c r="Z23" s="132"/>
      <c r="AA23" s="133">
        <f t="shared" si="2"/>
        <v>1423.7000000000003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</v>
      </c>
      <c r="C24" s="136">
        <f t="shared" si="3"/>
        <v>30.8</v>
      </c>
      <c r="D24" s="136">
        <f t="shared" si="3"/>
        <v>35.9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262.5</v>
      </c>
      <c r="J24" s="136">
        <f t="shared" si="3"/>
        <v>228.9</v>
      </c>
      <c r="K24" s="136">
        <f t="shared" si="3"/>
        <v>62.6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5.2</v>
      </c>
      <c r="Q24" s="136">
        <f t="shared" si="3"/>
        <v>17.600000000000001</v>
      </c>
      <c r="R24" s="136">
        <f t="shared" si="3"/>
        <v>217.6</v>
      </c>
      <c r="S24" s="136">
        <f t="shared" si="3"/>
        <v>159.19999999999999</v>
      </c>
      <c r="T24" s="136">
        <f t="shared" si="3"/>
        <v>168.3</v>
      </c>
      <c r="U24" s="136">
        <f t="shared" si="3"/>
        <v>148.19999999999999</v>
      </c>
      <c r="V24" s="136">
        <f t="shared" si="3"/>
        <v>0</v>
      </c>
      <c r="W24" s="136">
        <f t="shared" si="3"/>
        <v>0</v>
      </c>
      <c r="X24" s="136">
        <f t="shared" si="3"/>
        <v>43.2</v>
      </c>
      <c r="Y24" s="136">
        <f t="shared" si="3"/>
        <v>38.700000000000003</v>
      </c>
      <c r="Z24" s="137" t="str">
        <f t="shared" si="3"/>
        <v/>
      </c>
      <c r="AA24" s="90">
        <f t="shared" si="2"/>
        <v>1423.7000000000003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2022-11-21T14:18:05Z</dcterms:created>
  <dcterms:modified xsi:type="dcterms:W3CDTF">2022-11-21T14:18:06Z</dcterms:modified>
</cp:coreProperties>
</file>