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<sst xmlns="http://schemas.openxmlformats.org/spreadsheetml/2006/main" count="117" uniqueCount="53">
  <si>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20/11/2022 16:19:31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</si>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</sst>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43.978999999999999</c:v>
                </c:pt>
                <c:pt idx="7">
                  <c:v>97</c:v>
                </c:pt>
                <c:pt idx="8">
                  <c:v>228.04200000000003</c:v>
                </c:pt>
                <c:pt idx="9">
                  <c:v>80.179999999999993</c:v>
                </c:pt>
                <c:pt idx="10">
                  <c:v>40.817999999999998</c:v>
                </c:pt>
                <c:pt idx="12">
                  <c:v>50</c:v>
                </c:pt>
                <c:pt idx="13">
                  <c:v>50</c:v>
                </c:pt>
                <c:pt idx="14">
                  <c:v>36.603000000000002</c:v>
                </c:pt>
                <c:pt idx="15">
                  <c:v>156.387</c:v>
                </c:pt>
                <c:pt idx="16">
                  <c:v>28.674000000000003</c:v>
                </c:pt>
                <c:pt idx="17">
                  <c:v>22.748999999999999</c:v>
                </c:pt>
                <c:pt idx="18">
                  <c:v>4</c:v>
                </c:pt>
                <c:pt idx="19">
                  <c:v>26.143000000000001</c:v>
                </c:pt>
                <c:pt idx="20">
                  <c:v>42.616</c:v>
                </c:pt>
                <c:pt idx="21">
                  <c:v>31.667000000000002</c:v>
                </c:pt>
                <c:pt idx="22">
                  <c:v>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4.5999999999999996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80.099999999999994</c:v>
                </c:pt>
                <c:pt idx="15">
                  <c:v>0</c:v>
                </c:pt>
                <c:pt idx="16">
                  <c:v>31.3</c:v>
                </c:pt>
                <c:pt idx="17">
                  <c:v>43.6</c:v>
                </c:pt>
                <c:pt idx="18">
                  <c:v>51.4</c:v>
                </c:pt>
                <c:pt idx="19">
                  <c:v>0</c:v>
                </c:pt>
                <c:pt idx="20">
                  <c:v>7.8</c:v>
                </c:pt>
                <c:pt idx="21">
                  <c:v>29.5</c:v>
                </c:pt>
                <c:pt idx="22">
                  <c:v>45.7</c:v>
                </c:pt>
                <c:pt idx="23">
                  <c:v>29.4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48.338999999999999</c:v>
                </c:pt>
                <c:pt idx="1">
                  <c:v>27.081</c:v>
                </c:pt>
                <c:pt idx="2">
                  <c:v>25.186</c:v>
                </c:pt>
                <c:pt idx="3">
                  <c:v>26</c:v>
                </c:pt>
                <c:pt idx="4">
                  <c:v>25.913999999999998</c:v>
                </c:pt>
                <c:pt idx="5">
                  <c:v>23.085999999999995</c:v>
                </c:pt>
                <c:pt idx="6">
                  <c:v>22.452999999999999</c:v>
                </c:pt>
                <c:pt idx="7">
                  <c:v>10.335999999999999</c:v>
                </c:pt>
                <c:pt idx="8">
                  <c:v>6.0410000000000004</c:v>
                </c:pt>
                <c:pt idx="9">
                  <c:v>2.952</c:v>
                </c:pt>
                <c:pt idx="10">
                  <c:v>7.0679999999999996</c:v>
                </c:pt>
                <c:pt idx="11">
                  <c:v>7.2690000000000001</c:v>
                </c:pt>
                <c:pt idx="12">
                  <c:v>6.6669999999999998</c:v>
                </c:pt>
                <c:pt idx="13">
                  <c:v>5.2989999999999995</c:v>
                </c:pt>
                <c:pt idx="14">
                  <c:v>2.2599999999999998</c:v>
                </c:pt>
                <c:pt idx="15">
                  <c:v>8.5990000000000002</c:v>
                </c:pt>
                <c:pt idx="16">
                  <c:v>5.8620000000000001</c:v>
                </c:pt>
                <c:pt idx="17">
                  <c:v>7.1579999999999995</c:v>
                </c:pt>
                <c:pt idx="18">
                  <c:v>3.61</c:v>
                </c:pt>
                <c:pt idx="19">
                  <c:v>10.416</c:v>
                </c:pt>
                <c:pt idx="20">
                  <c:v>12.677999999999999</c:v>
                </c:pt>
                <c:pt idx="21">
                  <c:v>10.053000000000001</c:v>
                </c:pt>
                <c:pt idx="22">
                  <c:v>3.1189999999999998</c:v>
                </c:pt>
                <c:pt idx="23">
                  <c:v>10.17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1257256"/>
        <c:axId val="4212576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76.231999999999999</c:v>
                </c:pt>
                <c:pt idx="1">
                  <c:v>27.081000000000003</c:v>
                </c:pt>
                <c:pt idx="2">
                  <c:v>25.186000000000003</c:v>
                </c:pt>
                <c:pt idx="3">
                  <c:v>28.644999999999996</c:v>
                </c:pt>
                <c:pt idx="4">
                  <c:v>29.289000000000001</c:v>
                </c:pt>
                <c:pt idx="5">
                  <c:v>27.729999999999997</c:v>
                </c:pt>
                <c:pt idx="6">
                  <c:v>66.432000000000002</c:v>
                </c:pt>
                <c:pt idx="7">
                  <c:v>107.706</c:v>
                </c:pt>
                <c:pt idx="8">
                  <c:v>273.39400000000001</c:v>
                </c:pt>
                <c:pt idx="9">
                  <c:v>86.196999999999989</c:v>
                </c:pt>
                <c:pt idx="10">
                  <c:v>95.844999999999999</c:v>
                </c:pt>
                <c:pt idx="11">
                  <c:v>60.855999999999995</c:v>
                </c:pt>
                <c:pt idx="12">
                  <c:v>107.07000000000001</c:v>
                </c:pt>
                <c:pt idx="13">
                  <c:v>112.30800000000001</c:v>
                </c:pt>
                <c:pt idx="14">
                  <c:v>119.569</c:v>
                </c:pt>
                <c:pt idx="15">
                  <c:v>171.89099999999999</c:v>
                </c:pt>
                <c:pt idx="16">
                  <c:v>65.786000000000016</c:v>
                </c:pt>
                <c:pt idx="17">
                  <c:v>73.52200000000002</c:v>
                </c:pt>
                <c:pt idx="18">
                  <c:v>59.033999999999999</c:v>
                </c:pt>
                <c:pt idx="19">
                  <c:v>36.558999999999997</c:v>
                </c:pt>
                <c:pt idx="20">
                  <c:v>63.094000000000001</c:v>
                </c:pt>
                <c:pt idx="21">
                  <c:v>71.215999999999994</c:v>
                </c:pt>
                <c:pt idx="22">
                  <c:v>67.849999999999994</c:v>
                </c:pt>
                <c:pt idx="23">
                  <c:v>50.768000000000001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1257256"/>
        <c:axId val="4212576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125.29</c:v>
                </c:pt>
                <c:pt idx="1">
                  <c:v>78.569999999999993</c:v>
                </c:pt>
                <c:pt idx="2">
                  <c:v>81.290000000000006</c:v>
                </c:pt>
                <c:pt idx="3">
                  <c:v>83.08</c:v>
                </c:pt>
                <c:pt idx="4">
                  <c:v>103.43</c:v>
                </c:pt>
                <c:pt idx="5">
                  <c:v>171.66</c:v>
                </c:pt>
                <c:pt idx="6">
                  <c:v>259.45</c:v>
                </c:pt>
                <c:pt idx="7">
                  <c:v>296</c:v>
                </c:pt>
                <c:pt idx="8">
                  <c:v>328</c:v>
                </c:pt>
                <c:pt idx="9">
                  <c:v>246.29</c:v>
                </c:pt>
                <c:pt idx="10">
                  <c:v>197.94</c:v>
                </c:pt>
                <c:pt idx="11">
                  <c:v>186</c:v>
                </c:pt>
                <c:pt idx="12">
                  <c:v>212.71</c:v>
                </c:pt>
                <c:pt idx="13">
                  <c:v>218.99</c:v>
                </c:pt>
                <c:pt idx="14">
                  <c:v>287.81</c:v>
                </c:pt>
                <c:pt idx="15">
                  <c:v>305</c:v>
                </c:pt>
                <c:pt idx="16">
                  <c:v>300</c:v>
                </c:pt>
                <c:pt idx="17">
                  <c:v>313.68</c:v>
                </c:pt>
                <c:pt idx="18">
                  <c:v>300</c:v>
                </c:pt>
                <c:pt idx="19">
                  <c:v>290.16000000000003</c:v>
                </c:pt>
                <c:pt idx="20">
                  <c:v>254.65</c:v>
                </c:pt>
                <c:pt idx="21">
                  <c:v>224.79</c:v>
                </c:pt>
                <c:pt idx="22">
                  <c:v>229.92</c:v>
                </c:pt>
                <c:pt idx="23">
                  <c:v>194.52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1258432"/>
        <c:axId val="421258040"/>
      </c:lineChart>
      <c:catAx>
        <c:axId val="4212572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1257648"/>
        <c:crosses val="autoZero"/>
        <c:auto val="1"/>
        <c:lblAlgn val="ctr"/>
        <c:lblOffset val="100"/>
        <c:noMultiLvlLbl val="0"/>
      </c:catAx>
      <c:valAx>
        <c:axId val="421257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1257256"/>
        <c:crosses val="autoZero"/>
        <c:crossBetween val="between"/>
      </c:valAx>
      <c:valAx>
        <c:axId val="4212580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1258432"/>
        <c:crosses val="max"/>
        <c:crossBetween val="between"/>
      </c:valAx>
      <c:catAx>
        <c:axId val="4212584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1258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76.218999999999994</v>
      </c>
      <c r="C4" s="18">
        <v>27.081</v>
      </c>
      <c r="D4" s="18">
        <v>25.186</v>
      </c>
      <c r="E4" s="18">
        <v>28.645</v>
      </c>
      <c r="F4" s="18">
        <v>29.288999999999998</v>
      </c>
      <c r="G4" s="18">
        <v>27.685999999999993</v>
      </c>
      <c r="H4" s="18">
        <v>66.432000000000002</v>
      </c>
      <c r="I4" s="18">
        <v>107.706</v>
      </c>
      <c r="J4" s="18">
        <v>273.34599999999995</v>
      </c>
      <c r="K4" s="18">
        <v>86.176000000000002</v>
      </c>
      <c r="L4" s="18">
        <v>95.796999999999997</v>
      </c>
      <c r="M4" s="18">
        <v>60.868999999999993</v>
      </c>
      <c r="N4" s="18">
        <v>107.036</v>
      </c>
      <c r="O4" s="18">
        <v>112.3</v>
      </c>
      <c r="P4" s="18">
        <v>119.53099999999998</v>
      </c>
      <c r="Q4" s="18">
        <v>171.87300000000005</v>
      </c>
      <c r="R4" s="18">
        <v>65.835999999999999</v>
      </c>
      <c r="S4" s="18">
        <v>73.506999999999991</v>
      </c>
      <c r="T4" s="18">
        <v>59.01</v>
      </c>
      <c r="U4" s="18">
        <v>36.559000000000005</v>
      </c>
      <c r="V4" s="18">
        <v>63.093999999999994</v>
      </c>
      <c r="W4" s="18">
        <v>71.22</v>
      </c>
      <c r="X4" s="18">
        <v>67.819000000000003</v>
      </c>
      <c r="Y4" s="18">
        <v>50.721999999999994</v>
      </c>
      <c r="Z4" s="19"/>
      <c r="AA4" s="20">
        <f>SUM(B4:Z4)</f>
        <v>1902.9390000000001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125.29</v>
      </c>
      <c r="C7" s="28">
        <v>78.569999999999993</v>
      </c>
      <c r="D7" s="28">
        <v>81.290000000000006</v>
      </c>
      <c r="E7" s="28">
        <v>83.08</v>
      </c>
      <c r="F7" s="28">
        <v>103.43</v>
      </c>
      <c r="G7" s="28">
        <v>171.66</v>
      </c>
      <c r="H7" s="28">
        <v>259.45</v>
      </c>
      <c r="I7" s="28">
        <v>296</v>
      </c>
      <c r="J7" s="28">
        <v>328</v>
      </c>
      <c r="K7" s="28">
        <v>246.29</v>
      </c>
      <c r="L7" s="28">
        <v>197.94</v>
      </c>
      <c r="M7" s="28">
        <v>186</v>
      </c>
      <c r="N7" s="28">
        <v>212.71</v>
      </c>
      <c r="O7" s="28">
        <v>218.99</v>
      </c>
      <c r="P7" s="28">
        <v>287.81</v>
      </c>
      <c r="Q7" s="28">
        <v>305</v>
      </c>
      <c r="R7" s="28">
        <v>300</v>
      </c>
      <c r="S7" s="28">
        <v>313.68</v>
      </c>
      <c r="T7" s="28">
        <v>300</v>
      </c>
      <c r="U7" s="28">
        <v>290.16000000000003</v>
      </c>
      <c r="V7" s="28">
        <v>254.65</v>
      </c>
      <c r="W7" s="28">
        <v>224.79</v>
      </c>
      <c r="X7" s="28">
        <v>229.92</v>
      </c>
      <c r="Y7" s="28">
        <v>194.52</v>
      </c>
      <c r="Z7" s="29"/>
      <c r="AA7" s="30">
        <f>IF(SUM(B7:Z7)&lt;&gt;0,AVERAGEIF(B7:Z7,"&lt;&gt;"""),"")</f>
        <v>220.38458333333332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43.978999999999999</v>
      </c>
      <c r="I12" s="52">
        <v>97</v>
      </c>
      <c r="J12" s="52">
        <v>228.04200000000003</v>
      </c>
      <c r="K12" s="52">
        <v>80.179999999999993</v>
      </c>
      <c r="L12" s="52">
        <v>40.817999999999998</v>
      </c>
      <c r="M12" s="52"/>
      <c r="N12" s="52">
        <v>50</v>
      </c>
      <c r="O12" s="52">
        <v>50</v>
      </c>
      <c r="P12" s="52">
        <v>36.603000000000002</v>
      </c>
      <c r="Q12" s="52">
        <v>156.387</v>
      </c>
      <c r="R12" s="52">
        <v>28.674000000000003</v>
      </c>
      <c r="S12" s="52">
        <v>22.748999999999999</v>
      </c>
      <c r="T12" s="52">
        <v>4</v>
      </c>
      <c r="U12" s="52">
        <v>26.143000000000001</v>
      </c>
      <c r="V12" s="52">
        <v>42.616</v>
      </c>
      <c r="W12" s="52">
        <v>31.667000000000002</v>
      </c>
      <c r="X12" s="52">
        <v>19</v>
      </c>
      <c r="Y12" s="52"/>
      <c r="Z12" s="53"/>
      <c r="AA12" s="54">
        <f t="shared" si="0"/>
        <v>957.85800000000006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48.338999999999999</v>
      </c>
      <c r="C14" s="57">
        <v>27.081</v>
      </c>
      <c r="D14" s="57">
        <v>25.186</v>
      </c>
      <c r="E14" s="57">
        <v>26</v>
      </c>
      <c r="F14" s="57">
        <v>25.913999999999998</v>
      </c>
      <c r="G14" s="57">
        <v>23.085999999999995</v>
      </c>
      <c r="H14" s="57">
        <v>22.452999999999999</v>
      </c>
      <c r="I14" s="57">
        <v>10.335999999999999</v>
      </c>
      <c r="J14" s="57">
        <v>6.0410000000000004</v>
      </c>
      <c r="K14" s="57">
        <v>2.952</v>
      </c>
      <c r="L14" s="57">
        <v>7.0679999999999996</v>
      </c>
      <c r="M14" s="57">
        <v>7.2690000000000001</v>
      </c>
      <c r="N14" s="57">
        <v>6.6669999999999998</v>
      </c>
      <c r="O14" s="57">
        <v>5.2989999999999995</v>
      </c>
      <c r="P14" s="57">
        <v>2.2599999999999998</v>
      </c>
      <c r="Q14" s="57">
        <v>8.5990000000000002</v>
      </c>
      <c r="R14" s="57">
        <v>5.8620000000000001</v>
      </c>
      <c r="S14" s="57">
        <v>7.1579999999999995</v>
      </c>
      <c r="T14" s="57">
        <v>3.61</v>
      </c>
      <c r="U14" s="57">
        <v>10.416</v>
      </c>
      <c r="V14" s="57">
        <v>12.677999999999999</v>
      </c>
      <c r="W14" s="57">
        <v>10.053000000000001</v>
      </c>
      <c r="X14" s="57">
        <v>3.1189999999999998</v>
      </c>
      <c r="Y14" s="57">
        <v>10.17</v>
      </c>
      <c r="Z14" s="58"/>
      <c r="AA14" s="59">
        <f t="shared" si="0"/>
        <v>317.61600000000004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48.338999999999999</v>
      </c>
      <c r="C16" s="62">
        <f t="shared" ref="C16:Z16" si="1">IF(LEN(C$2)&gt;0,SUM(C10:C15),"")</f>
        <v>27.081</v>
      </c>
      <c r="D16" s="62">
        <f t="shared" si="1"/>
        <v>25.186</v>
      </c>
      <c r="E16" s="62">
        <f t="shared" si="1"/>
        <v>26</v>
      </c>
      <c r="F16" s="62">
        <f t="shared" si="1"/>
        <v>25.913999999999998</v>
      </c>
      <c r="G16" s="62">
        <f t="shared" si="1"/>
        <v>23.085999999999995</v>
      </c>
      <c r="H16" s="62">
        <f t="shared" si="1"/>
        <v>66.432000000000002</v>
      </c>
      <c r="I16" s="62">
        <f t="shared" si="1"/>
        <v>107.336</v>
      </c>
      <c r="J16" s="62">
        <f t="shared" si="1"/>
        <v>234.08300000000003</v>
      </c>
      <c r="K16" s="62">
        <f t="shared" si="1"/>
        <v>83.131999999999991</v>
      </c>
      <c r="L16" s="62">
        <f t="shared" si="1"/>
        <v>47.885999999999996</v>
      </c>
      <c r="M16" s="62">
        <f t="shared" si="1"/>
        <v>7.2690000000000001</v>
      </c>
      <c r="N16" s="62">
        <f t="shared" si="1"/>
        <v>56.667000000000002</v>
      </c>
      <c r="O16" s="62">
        <f t="shared" si="1"/>
        <v>55.298999999999999</v>
      </c>
      <c r="P16" s="62">
        <f t="shared" si="1"/>
        <v>38.863</v>
      </c>
      <c r="Q16" s="62">
        <f t="shared" si="1"/>
        <v>164.98599999999999</v>
      </c>
      <c r="R16" s="62">
        <f t="shared" si="1"/>
        <v>34.536000000000001</v>
      </c>
      <c r="S16" s="62">
        <f t="shared" si="1"/>
        <v>29.906999999999996</v>
      </c>
      <c r="T16" s="62">
        <f t="shared" si="1"/>
        <v>7.6099999999999994</v>
      </c>
      <c r="U16" s="62">
        <f t="shared" si="1"/>
        <v>36.558999999999997</v>
      </c>
      <c r="V16" s="62">
        <f t="shared" si="1"/>
        <v>55.293999999999997</v>
      </c>
      <c r="W16" s="62">
        <f t="shared" si="1"/>
        <v>41.72</v>
      </c>
      <c r="X16" s="62">
        <f t="shared" si="1"/>
        <v>22.119</v>
      </c>
      <c r="Y16" s="62">
        <f t="shared" si="1"/>
        <v>10.17</v>
      </c>
      <c r="Z16" s="63" t="str">
        <f t="shared" si="1"/>
        <v/>
      </c>
      <c r="AA16" s="64">
        <f>SUM(AA10:AA15)</f>
        <v>1275.4740000000002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27.88</v>
      </c>
      <c r="C21" s="81"/>
      <c r="D21" s="81"/>
      <c r="E21" s="81">
        <v>2.645</v>
      </c>
      <c r="F21" s="81">
        <v>3.375</v>
      </c>
      <c r="G21" s="81"/>
      <c r="H21" s="81"/>
      <c r="I21" s="81">
        <v>0.37</v>
      </c>
      <c r="J21" s="81">
        <v>39.263000000000005</v>
      </c>
      <c r="K21" s="81">
        <v>3.044</v>
      </c>
      <c r="L21" s="81">
        <v>47.910999999999994</v>
      </c>
      <c r="M21" s="81">
        <v>53.599999999999994</v>
      </c>
      <c r="N21" s="81">
        <v>50.369</v>
      </c>
      <c r="O21" s="81">
        <v>57.001000000000005</v>
      </c>
      <c r="P21" s="81">
        <v>0.56799999999999995</v>
      </c>
      <c r="Q21" s="81">
        <v>6.8869999999999996</v>
      </c>
      <c r="R21" s="81"/>
      <c r="S21" s="81"/>
      <c r="T21" s="81"/>
      <c r="U21" s="81"/>
      <c r="V21" s="81"/>
      <c r="W21" s="81"/>
      <c r="X21" s="81"/>
      <c r="Y21" s="81">
        <v>11.151999999999999</v>
      </c>
      <c r="Z21" s="78"/>
      <c r="AA21" s="79">
        <f t="shared" si="2"/>
        <v>304.06499999999994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27.88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2.645</v>
      </c>
      <c r="F25" s="88">
        <f t="shared" si="3"/>
        <v>3.375</v>
      </c>
      <c r="G25" s="88">
        <f t="shared" si="3"/>
        <v>0</v>
      </c>
      <c r="H25" s="88">
        <f t="shared" si="3"/>
        <v>0</v>
      </c>
      <c r="I25" s="88">
        <f t="shared" si="3"/>
        <v>0.37</v>
      </c>
      <c r="J25" s="88">
        <f t="shared" si="3"/>
        <v>39.263000000000005</v>
      </c>
      <c r="K25" s="88">
        <f t="shared" si="3"/>
        <v>3.044</v>
      </c>
      <c r="L25" s="88">
        <f t="shared" si="3"/>
        <v>47.910999999999994</v>
      </c>
      <c r="M25" s="88">
        <f t="shared" si="3"/>
        <v>53.599999999999994</v>
      </c>
      <c r="N25" s="88">
        <f t="shared" si="3"/>
        <v>50.369</v>
      </c>
      <c r="O25" s="88">
        <f t="shared" si="3"/>
        <v>57.001000000000005</v>
      </c>
      <c r="P25" s="88">
        <f t="shared" si="3"/>
        <v>0.56799999999999995</v>
      </c>
      <c r="Q25" s="88">
        <f t="shared" si="3"/>
        <v>6.8869999999999996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11.151999999999999</v>
      </c>
      <c r="Z25" s="89" t="str">
        <f t="shared" si="3"/>
        <v/>
      </c>
      <c r="AA25" s="90">
        <f>SUM(AA19:AA24)</f>
        <v>304.06499999999994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76.218999999999994</v>
      </c>
      <c r="C29" s="77">
        <v>27.081</v>
      </c>
      <c r="D29" s="77">
        <v>25.186</v>
      </c>
      <c r="E29" s="77">
        <v>28.645</v>
      </c>
      <c r="F29" s="77">
        <v>29.289000000000001</v>
      </c>
      <c r="G29" s="77">
        <v>23.085999999999999</v>
      </c>
      <c r="H29" s="77">
        <v>66.432000000000002</v>
      </c>
      <c r="I29" s="77">
        <v>107.706</v>
      </c>
      <c r="J29" s="77">
        <v>273.346</v>
      </c>
      <c r="K29" s="77">
        <v>86.176000000000002</v>
      </c>
      <c r="L29" s="77">
        <v>95.796999999999997</v>
      </c>
      <c r="M29" s="77">
        <v>60.869</v>
      </c>
      <c r="N29" s="77">
        <v>107.036</v>
      </c>
      <c r="O29" s="77">
        <v>112.3</v>
      </c>
      <c r="P29" s="77">
        <v>39.430999999999997</v>
      </c>
      <c r="Q29" s="77">
        <v>171.87299999999999</v>
      </c>
      <c r="R29" s="77">
        <v>34.536000000000001</v>
      </c>
      <c r="S29" s="77">
        <v>29.907</v>
      </c>
      <c r="T29" s="77">
        <v>7.61</v>
      </c>
      <c r="U29" s="77">
        <v>36.558999999999997</v>
      </c>
      <c r="V29" s="77">
        <v>55.293999999999997</v>
      </c>
      <c r="W29" s="77">
        <v>41.72</v>
      </c>
      <c r="X29" s="77">
        <v>22.119</v>
      </c>
      <c r="Y29" s="77">
        <v>21.321999999999999</v>
      </c>
      <c r="Z29" s="78"/>
      <c r="AA29" s="79">
        <f>SUM(B29:Z29)</f>
        <v>1579.539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76.218999999999994</v>
      </c>
      <c r="C31" s="62">
        <f t="shared" ref="C31:Z31" si="4">IF(LEN(C$2)&gt;0,SUM(C28:C30),"")</f>
        <v>27.081</v>
      </c>
      <c r="D31" s="62">
        <f t="shared" si="4"/>
        <v>25.186</v>
      </c>
      <c r="E31" s="62">
        <f t="shared" si="4"/>
        <v>28.645</v>
      </c>
      <c r="F31" s="62">
        <f t="shared" si="4"/>
        <v>29.289000000000001</v>
      </c>
      <c r="G31" s="62">
        <f t="shared" si="4"/>
        <v>23.085999999999999</v>
      </c>
      <c r="H31" s="62">
        <f t="shared" si="4"/>
        <v>66.432000000000002</v>
      </c>
      <c r="I31" s="62">
        <f t="shared" si="4"/>
        <v>107.706</v>
      </c>
      <c r="J31" s="62">
        <f t="shared" si="4"/>
        <v>273.346</v>
      </c>
      <c r="K31" s="62">
        <f t="shared" si="4"/>
        <v>86.176000000000002</v>
      </c>
      <c r="L31" s="62">
        <f t="shared" si="4"/>
        <v>95.796999999999997</v>
      </c>
      <c r="M31" s="62">
        <f t="shared" si="4"/>
        <v>60.869</v>
      </c>
      <c r="N31" s="62">
        <f t="shared" si="4"/>
        <v>107.036</v>
      </c>
      <c r="O31" s="62">
        <f t="shared" si="4"/>
        <v>112.3</v>
      </c>
      <c r="P31" s="62">
        <f t="shared" si="4"/>
        <v>39.430999999999997</v>
      </c>
      <c r="Q31" s="62">
        <f t="shared" si="4"/>
        <v>171.87299999999999</v>
      </c>
      <c r="R31" s="62">
        <f t="shared" si="4"/>
        <v>34.536000000000001</v>
      </c>
      <c r="S31" s="62">
        <f t="shared" si="4"/>
        <v>29.907</v>
      </c>
      <c r="T31" s="62">
        <f t="shared" si="4"/>
        <v>7.61</v>
      </c>
      <c r="U31" s="62">
        <f t="shared" si="4"/>
        <v>36.558999999999997</v>
      </c>
      <c r="V31" s="62">
        <f t="shared" si="4"/>
        <v>55.293999999999997</v>
      </c>
      <c r="W31" s="62">
        <f t="shared" si="4"/>
        <v>41.72</v>
      </c>
      <c r="X31" s="62">
        <f t="shared" si="4"/>
        <v>22.119</v>
      </c>
      <c r="Y31" s="62">
        <f t="shared" si="4"/>
        <v>21.321999999999999</v>
      </c>
      <c r="Z31" s="63" t="str">
        <f t="shared" si="4"/>
        <v/>
      </c>
      <c r="AA31" s="64">
        <f>SUM(AA28:AA30)</f>
        <v>1579.539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4.5999999999999996</v>
      </c>
      <c r="H38" s="99"/>
      <c r="I38" s="99"/>
      <c r="J38" s="99"/>
      <c r="K38" s="99"/>
      <c r="L38" s="99"/>
      <c r="M38" s="99"/>
      <c r="N38" s="99"/>
      <c r="O38" s="99"/>
      <c r="P38" s="99">
        <v>80.099999999999994</v>
      </c>
      <c r="Q38" s="99"/>
      <c r="R38" s="99">
        <v>31.3</v>
      </c>
      <c r="S38" s="99">
        <v>43.6</v>
      </c>
      <c r="T38" s="99">
        <v>51.4</v>
      </c>
      <c r="U38" s="99"/>
      <c r="V38" s="99">
        <v>7.8</v>
      </c>
      <c r="W38" s="99">
        <v>29.5</v>
      </c>
      <c r="X38" s="99">
        <v>45.7</v>
      </c>
      <c r="Y38" s="99">
        <v>29.4</v>
      </c>
      <c r="Z38" s="100"/>
      <c r="AA38" s="79">
        <f t="shared" si="5"/>
        <v>323.39999999999998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4.5999999999999996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80.099999999999994</v>
      </c>
      <c r="Q39" s="88">
        <f t="shared" si="6"/>
        <v>0</v>
      </c>
      <c r="R39" s="88">
        <f t="shared" si="6"/>
        <v>31.3</v>
      </c>
      <c r="S39" s="88">
        <f t="shared" si="6"/>
        <v>43.6</v>
      </c>
      <c r="T39" s="88">
        <f t="shared" si="6"/>
        <v>51.4</v>
      </c>
      <c r="U39" s="88">
        <f t="shared" si="6"/>
        <v>0</v>
      </c>
      <c r="V39" s="88">
        <f t="shared" si="6"/>
        <v>7.8</v>
      </c>
      <c r="W39" s="88">
        <f t="shared" si="6"/>
        <v>29.5</v>
      </c>
      <c r="X39" s="88">
        <f t="shared" si="6"/>
        <v>45.7</v>
      </c>
      <c r="Y39" s="88">
        <f t="shared" si="6"/>
        <v>29.4</v>
      </c>
      <c r="Z39" s="89" t="str">
        <f t="shared" si="6"/>
        <v/>
      </c>
      <c r="AA39" s="90">
        <f t="shared" si="5"/>
        <v>323.39999999999998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4.5999999999999996</v>
      </c>
      <c r="H46" s="99"/>
      <c r="I46" s="99"/>
      <c r="J46" s="99"/>
      <c r="K46" s="99"/>
      <c r="L46" s="99"/>
      <c r="M46" s="99"/>
      <c r="N46" s="99"/>
      <c r="O46" s="99"/>
      <c r="P46" s="99">
        <v>80.099999999999994</v>
      </c>
      <c r="Q46" s="99"/>
      <c r="R46" s="99">
        <v>31.3</v>
      </c>
      <c r="S46" s="99">
        <v>43.6</v>
      </c>
      <c r="T46" s="99">
        <v>51.4</v>
      </c>
      <c r="U46" s="99"/>
      <c r="V46" s="99">
        <v>7.8</v>
      </c>
      <c r="W46" s="99">
        <v>29.5</v>
      </c>
      <c r="X46" s="99">
        <v>45.7</v>
      </c>
      <c r="Y46" s="99">
        <v>29.4</v>
      </c>
      <c r="Z46" s="100"/>
      <c r="AA46" s="79">
        <f t="shared" si="7"/>
        <v>323.39999999999998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4.5999999999999996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80.099999999999994</v>
      </c>
      <c r="Q48" s="88">
        <f t="shared" si="8"/>
        <v>0</v>
      </c>
      <c r="R48" s="88">
        <f t="shared" si="8"/>
        <v>31.3</v>
      </c>
      <c r="S48" s="88">
        <f t="shared" si="8"/>
        <v>43.6</v>
      </c>
      <c r="T48" s="88">
        <f t="shared" si="8"/>
        <v>51.4</v>
      </c>
      <c r="U48" s="88">
        <f t="shared" si="8"/>
        <v>0</v>
      </c>
      <c r="V48" s="88">
        <f t="shared" si="8"/>
        <v>7.8</v>
      </c>
      <c r="W48" s="88">
        <f t="shared" si="8"/>
        <v>29.5</v>
      </c>
      <c r="X48" s="88">
        <f t="shared" si="8"/>
        <v>45.7</v>
      </c>
      <c r="Y48" s="88">
        <f t="shared" si="8"/>
        <v>29.4</v>
      </c>
      <c r="Z48" s="89" t="str">
        <f t="shared" si="8"/>
        <v/>
      </c>
      <c r="AA48" s="90">
        <f t="shared" si="7"/>
        <v>323.39999999999998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76.218999999999994</v>
      </c>
      <c r="C51" s="88">
        <f t="shared" si="10"/>
        <v>27.081</v>
      </c>
      <c r="D51" s="88">
        <f t="shared" si="10"/>
        <v>25.186</v>
      </c>
      <c r="E51" s="88">
        <f t="shared" si="10"/>
        <v>28.645</v>
      </c>
      <c r="F51" s="88">
        <f t="shared" si="10"/>
        <v>29.288999999999998</v>
      </c>
      <c r="G51" s="88">
        <f t="shared" si="10"/>
        <v>27.685999999999993</v>
      </c>
      <c r="H51" s="88">
        <f t="shared" si="10"/>
        <v>66.432000000000002</v>
      </c>
      <c r="I51" s="88">
        <f t="shared" si="10"/>
        <v>107.706</v>
      </c>
      <c r="J51" s="88">
        <f t="shared" si="10"/>
        <v>273.346</v>
      </c>
      <c r="K51" s="88">
        <f t="shared" si="10"/>
        <v>86.175999999999988</v>
      </c>
      <c r="L51" s="88">
        <f t="shared" si="10"/>
        <v>95.796999999999997</v>
      </c>
      <c r="M51" s="88">
        <f t="shared" si="10"/>
        <v>60.868999999999993</v>
      </c>
      <c r="N51" s="88">
        <f t="shared" si="10"/>
        <v>107.036</v>
      </c>
      <c r="O51" s="88">
        <f t="shared" si="10"/>
        <v>112.30000000000001</v>
      </c>
      <c r="P51" s="88">
        <f t="shared" si="10"/>
        <v>119.53099999999999</v>
      </c>
      <c r="Q51" s="88">
        <f t="shared" si="10"/>
        <v>171.87299999999999</v>
      </c>
      <c r="R51" s="88">
        <f t="shared" si="10"/>
        <v>65.835999999999999</v>
      </c>
      <c r="S51" s="88">
        <f t="shared" si="10"/>
        <v>73.507000000000005</v>
      </c>
      <c r="T51" s="88">
        <f t="shared" si="10"/>
        <v>59.01</v>
      </c>
      <c r="U51" s="88">
        <f t="shared" si="10"/>
        <v>36.558999999999997</v>
      </c>
      <c r="V51" s="88">
        <f t="shared" si="10"/>
        <v>63.093999999999994</v>
      </c>
      <c r="W51" s="88">
        <f t="shared" si="10"/>
        <v>71.22</v>
      </c>
      <c r="X51" s="88">
        <f t="shared" si="10"/>
        <v>67.819000000000003</v>
      </c>
      <c r="Y51" s="88">
        <f t="shared" si="10"/>
        <v>50.721999999999994</v>
      </c>
      <c r="Z51" s="89" t="str">
        <f t="shared" si="10"/>
        <v/>
      </c>
      <c r="AA51" s="105">
        <f>SUM(B51:Z51)</f>
        <v>1902.9390000000001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76.231999999999999</v>
      </c>
      <c r="C4" s="18">
        <v>27.081000000000003</v>
      </c>
      <c r="D4" s="18">
        <v>25.186000000000003</v>
      </c>
      <c r="E4" s="18">
        <v>28.644999999999996</v>
      </c>
      <c r="F4" s="18">
        <v>29.289000000000001</v>
      </c>
      <c r="G4" s="18">
        <v>27.729999999999997</v>
      </c>
      <c r="H4" s="18">
        <v>66.432000000000002</v>
      </c>
      <c r="I4" s="18">
        <v>107.706</v>
      </c>
      <c r="J4" s="18">
        <v>273.39400000000001</v>
      </c>
      <c r="K4" s="18">
        <v>86.196999999999989</v>
      </c>
      <c r="L4" s="18">
        <v>95.844999999999999</v>
      </c>
      <c r="M4" s="18">
        <v>60.855999999999995</v>
      </c>
      <c r="N4" s="18">
        <v>107.07000000000001</v>
      </c>
      <c r="O4" s="18">
        <v>112.30800000000001</v>
      </c>
      <c r="P4" s="18">
        <v>119.569</v>
      </c>
      <c r="Q4" s="18">
        <v>171.89099999999999</v>
      </c>
      <c r="R4" s="18">
        <v>65.786000000000016</v>
      </c>
      <c r="S4" s="18">
        <v>73.52200000000002</v>
      </c>
      <c r="T4" s="18">
        <v>59.033999999999999</v>
      </c>
      <c r="U4" s="18">
        <v>36.558999999999997</v>
      </c>
      <c r="V4" s="18">
        <v>63.094000000000001</v>
      </c>
      <c r="W4" s="18">
        <v>71.215999999999994</v>
      </c>
      <c r="X4" s="18">
        <v>67.849999999999994</v>
      </c>
      <c r="Y4" s="18">
        <v>50.768000000000001</v>
      </c>
      <c r="Z4" s="19"/>
      <c r="AA4" s="20">
        <f>SUM(B4:Z4)</f>
        <v>1903.26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125.29</v>
      </c>
      <c r="C7" s="28">
        <v>78.569999999999993</v>
      </c>
      <c r="D7" s="28">
        <v>81.290000000000006</v>
      </c>
      <c r="E7" s="28">
        <v>83.08</v>
      </c>
      <c r="F7" s="28">
        <v>103.43</v>
      </c>
      <c r="G7" s="28">
        <v>171.66</v>
      </c>
      <c r="H7" s="28">
        <v>259.45</v>
      </c>
      <c r="I7" s="28">
        <v>296</v>
      </c>
      <c r="J7" s="28">
        <v>328</v>
      </c>
      <c r="K7" s="28">
        <v>246.29</v>
      </c>
      <c r="L7" s="28">
        <v>197.94</v>
      </c>
      <c r="M7" s="28">
        <v>186</v>
      </c>
      <c r="N7" s="28">
        <v>212.71</v>
      </c>
      <c r="O7" s="28">
        <v>218.99</v>
      </c>
      <c r="P7" s="28">
        <v>287.81</v>
      </c>
      <c r="Q7" s="28">
        <v>305</v>
      </c>
      <c r="R7" s="28">
        <v>300</v>
      </c>
      <c r="S7" s="28">
        <v>313.68</v>
      </c>
      <c r="T7" s="28">
        <v>300</v>
      </c>
      <c r="U7" s="28">
        <v>290.16000000000003</v>
      </c>
      <c r="V7" s="28">
        <v>254.65</v>
      </c>
      <c r="W7" s="28">
        <v>224.79</v>
      </c>
      <c r="X7" s="28">
        <v>229.92</v>
      </c>
      <c r="Y7" s="28">
        <v>194.52</v>
      </c>
      <c r="Z7" s="29"/>
      <c r="AA7" s="30">
        <f>IF(SUM(B7:Z7)&lt;&gt;0,AVERAGEIF(B7:Z7,"&lt;&gt;"""),"")</f>
        <v>220.38458333333332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3.7610000000000001</v>
      </c>
      <c r="D14" s="57">
        <v>1.278</v>
      </c>
      <c r="E14" s="57">
        <v>7.8E-2</v>
      </c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5.117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3.7610000000000001</v>
      </c>
      <c r="D16" s="62">
        <f t="shared" si="1"/>
        <v>1.278</v>
      </c>
      <c r="E16" s="62">
        <f t="shared" si="1"/>
        <v>7.8E-2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5.117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7.54</v>
      </c>
      <c r="C20" s="77">
        <v>8.9390000000000001</v>
      </c>
      <c r="D20" s="77">
        <v>9.213000000000001</v>
      </c>
      <c r="E20" s="77">
        <v>9.5030000000000001</v>
      </c>
      <c r="F20" s="77">
        <v>9.1739999999999995</v>
      </c>
      <c r="G20" s="77">
        <v>9.1399999999999988</v>
      </c>
      <c r="H20" s="77">
        <v>33.442999999999998</v>
      </c>
      <c r="I20" s="77">
        <v>70.826999999999998</v>
      </c>
      <c r="J20" s="77">
        <v>81.531999999999996</v>
      </c>
      <c r="K20" s="77">
        <v>24.463000000000001</v>
      </c>
      <c r="L20" s="77">
        <v>9.3979999999999997</v>
      </c>
      <c r="M20" s="77">
        <v>9.3929999999999989</v>
      </c>
      <c r="N20" s="77">
        <v>24.408999999999999</v>
      </c>
      <c r="O20" s="77">
        <v>24.47</v>
      </c>
      <c r="P20" s="77">
        <v>79.421999999999997</v>
      </c>
      <c r="Q20" s="77">
        <v>74.86</v>
      </c>
      <c r="R20" s="77">
        <v>29.616</v>
      </c>
      <c r="S20" s="77">
        <v>33.957000000000001</v>
      </c>
      <c r="T20" s="77">
        <v>33.634</v>
      </c>
      <c r="U20" s="77">
        <v>22.501000000000001</v>
      </c>
      <c r="V20" s="77">
        <v>33.347999999999999</v>
      </c>
      <c r="W20" s="77">
        <v>33.457000000000001</v>
      </c>
      <c r="X20" s="77">
        <v>33.400999999999996</v>
      </c>
      <c r="Y20" s="77">
        <v>23.923000000000002</v>
      </c>
      <c r="Z20" s="78"/>
      <c r="AA20" s="79">
        <f t="shared" si="2"/>
        <v>729.56299999999987</v>
      </c>
    </row>
    <row r="21" spans="1:27" ht="24.95" customHeight="1" x14ac:dyDescent="0.2">
      <c r="A21" s="75" t="s">
        <v>16</v>
      </c>
      <c r="B21" s="80">
        <v>15.392000000000001</v>
      </c>
      <c r="C21" s="81">
        <v>14.381</v>
      </c>
      <c r="D21" s="81">
        <v>14.694999999999999</v>
      </c>
      <c r="E21" s="81">
        <v>19.063999999999997</v>
      </c>
      <c r="F21" s="81">
        <v>20.115000000000002</v>
      </c>
      <c r="G21" s="81">
        <v>18.59</v>
      </c>
      <c r="H21" s="81">
        <v>32.989000000000004</v>
      </c>
      <c r="I21" s="81">
        <v>36.878999999999998</v>
      </c>
      <c r="J21" s="81">
        <v>33.161999999999999</v>
      </c>
      <c r="K21" s="81">
        <v>19.434000000000001</v>
      </c>
      <c r="L21" s="81">
        <v>10.547000000000001</v>
      </c>
      <c r="M21" s="81">
        <v>13.063000000000001</v>
      </c>
      <c r="N21" s="81">
        <v>19.061</v>
      </c>
      <c r="O21" s="81">
        <v>19.338000000000001</v>
      </c>
      <c r="P21" s="81">
        <v>40.147000000000006</v>
      </c>
      <c r="Q21" s="81">
        <v>33.830999999999996</v>
      </c>
      <c r="R21" s="81">
        <v>36.17</v>
      </c>
      <c r="S21" s="81">
        <v>39.564999999999998</v>
      </c>
      <c r="T21" s="81">
        <v>25.4</v>
      </c>
      <c r="U21" s="81">
        <v>14.058</v>
      </c>
      <c r="V21" s="81">
        <v>29.746000000000002</v>
      </c>
      <c r="W21" s="81">
        <v>37.759000000000007</v>
      </c>
      <c r="X21" s="81">
        <v>34.448999999999998</v>
      </c>
      <c r="Y21" s="81">
        <v>26.844999999999999</v>
      </c>
      <c r="Z21" s="78"/>
      <c r="AA21" s="79">
        <f t="shared" si="2"/>
        <v>604.67999999999995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22.932000000000002</v>
      </c>
      <c r="C25" s="88">
        <f t="shared" si="3"/>
        <v>23.32</v>
      </c>
      <c r="D25" s="88">
        <f t="shared" si="3"/>
        <v>23.908000000000001</v>
      </c>
      <c r="E25" s="88">
        <f t="shared" si="3"/>
        <v>28.566999999999997</v>
      </c>
      <c r="F25" s="88">
        <f t="shared" si="3"/>
        <v>29.289000000000001</v>
      </c>
      <c r="G25" s="88">
        <f t="shared" si="3"/>
        <v>27.729999999999997</v>
      </c>
      <c r="H25" s="88">
        <f t="shared" si="3"/>
        <v>66.432000000000002</v>
      </c>
      <c r="I25" s="88">
        <f t="shared" si="3"/>
        <v>107.70599999999999</v>
      </c>
      <c r="J25" s="88">
        <f t="shared" si="3"/>
        <v>114.69399999999999</v>
      </c>
      <c r="K25" s="88">
        <f t="shared" si="3"/>
        <v>43.897000000000006</v>
      </c>
      <c r="L25" s="88">
        <f t="shared" si="3"/>
        <v>19.945</v>
      </c>
      <c r="M25" s="88">
        <f t="shared" si="3"/>
        <v>22.456</v>
      </c>
      <c r="N25" s="88">
        <f t="shared" si="3"/>
        <v>43.47</v>
      </c>
      <c r="O25" s="88">
        <f t="shared" si="3"/>
        <v>43.808</v>
      </c>
      <c r="P25" s="88">
        <f t="shared" si="3"/>
        <v>119.569</v>
      </c>
      <c r="Q25" s="88">
        <f t="shared" si="3"/>
        <v>108.691</v>
      </c>
      <c r="R25" s="88">
        <f t="shared" si="3"/>
        <v>65.786000000000001</v>
      </c>
      <c r="S25" s="88">
        <f t="shared" si="3"/>
        <v>73.521999999999991</v>
      </c>
      <c r="T25" s="88">
        <f t="shared" si="3"/>
        <v>59.033999999999999</v>
      </c>
      <c r="U25" s="88">
        <f t="shared" si="3"/>
        <v>36.558999999999997</v>
      </c>
      <c r="V25" s="88">
        <f t="shared" si="3"/>
        <v>63.094000000000001</v>
      </c>
      <c r="W25" s="88">
        <f t="shared" si="3"/>
        <v>71.216000000000008</v>
      </c>
      <c r="X25" s="88">
        <f t="shared" si="3"/>
        <v>67.849999999999994</v>
      </c>
      <c r="Y25" s="88">
        <f t="shared" si="3"/>
        <v>50.768000000000001</v>
      </c>
      <c r="Z25" s="89">
        <f t="shared" si="3"/>
        <v>0</v>
      </c>
      <c r="AA25" s="90">
        <f t="shared" si="3"/>
        <v>1334.2429999999999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22.931999999999999</v>
      </c>
      <c r="C29" s="77">
        <v>27.081</v>
      </c>
      <c r="D29" s="77">
        <v>25.186</v>
      </c>
      <c r="E29" s="77">
        <v>28.645</v>
      </c>
      <c r="F29" s="77">
        <v>29.289000000000001</v>
      </c>
      <c r="G29" s="77">
        <v>27.73</v>
      </c>
      <c r="H29" s="77">
        <v>66.432000000000002</v>
      </c>
      <c r="I29" s="77">
        <v>107.706</v>
      </c>
      <c r="J29" s="77">
        <v>114.694</v>
      </c>
      <c r="K29" s="77">
        <v>43.896999999999998</v>
      </c>
      <c r="L29" s="77">
        <v>19.945</v>
      </c>
      <c r="M29" s="77">
        <v>22.456</v>
      </c>
      <c r="N29" s="77">
        <v>43.47</v>
      </c>
      <c r="O29" s="77">
        <v>43.808</v>
      </c>
      <c r="P29" s="77">
        <v>119.569</v>
      </c>
      <c r="Q29" s="77">
        <v>108.691</v>
      </c>
      <c r="R29" s="77">
        <v>65.786000000000001</v>
      </c>
      <c r="S29" s="77">
        <v>73.522000000000006</v>
      </c>
      <c r="T29" s="77">
        <v>59.033999999999999</v>
      </c>
      <c r="U29" s="77">
        <v>36.558999999999997</v>
      </c>
      <c r="V29" s="77">
        <v>63.094000000000001</v>
      </c>
      <c r="W29" s="77">
        <v>71.215999999999994</v>
      </c>
      <c r="X29" s="77">
        <v>67.849999999999994</v>
      </c>
      <c r="Y29" s="77">
        <v>50.768000000000001</v>
      </c>
      <c r="Z29" s="78"/>
      <c r="AA29" s="79">
        <f>SUM(B29:Z29)</f>
        <v>1339.36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22.931999999999999</v>
      </c>
      <c r="C31" s="62">
        <f t="shared" si="4"/>
        <v>27.081</v>
      </c>
      <c r="D31" s="62">
        <f t="shared" si="4"/>
        <v>25.186</v>
      </c>
      <c r="E31" s="62">
        <f t="shared" si="4"/>
        <v>28.645</v>
      </c>
      <c r="F31" s="62">
        <f t="shared" si="4"/>
        <v>29.289000000000001</v>
      </c>
      <c r="G31" s="62">
        <f t="shared" si="4"/>
        <v>27.73</v>
      </c>
      <c r="H31" s="62">
        <f t="shared" si="4"/>
        <v>66.432000000000002</v>
      </c>
      <c r="I31" s="62">
        <f t="shared" si="4"/>
        <v>107.706</v>
      </c>
      <c r="J31" s="62">
        <f t="shared" si="4"/>
        <v>114.694</v>
      </c>
      <c r="K31" s="62">
        <f t="shared" si="4"/>
        <v>43.896999999999998</v>
      </c>
      <c r="L31" s="62">
        <f t="shared" si="4"/>
        <v>19.945</v>
      </c>
      <c r="M31" s="62">
        <f t="shared" si="4"/>
        <v>22.456</v>
      </c>
      <c r="N31" s="62">
        <f t="shared" si="4"/>
        <v>43.47</v>
      </c>
      <c r="O31" s="62">
        <f t="shared" si="4"/>
        <v>43.808</v>
      </c>
      <c r="P31" s="62">
        <f t="shared" si="4"/>
        <v>119.569</v>
      </c>
      <c r="Q31" s="62">
        <f t="shared" si="4"/>
        <v>108.691</v>
      </c>
      <c r="R31" s="62">
        <f t="shared" si="4"/>
        <v>65.786000000000001</v>
      </c>
      <c r="S31" s="62">
        <f t="shared" si="4"/>
        <v>73.522000000000006</v>
      </c>
      <c r="T31" s="62">
        <f t="shared" si="4"/>
        <v>59.033999999999999</v>
      </c>
      <c r="U31" s="62">
        <f t="shared" si="4"/>
        <v>36.558999999999997</v>
      </c>
      <c r="V31" s="62">
        <f t="shared" si="4"/>
        <v>63.094000000000001</v>
      </c>
      <c r="W31" s="62">
        <f t="shared" si="4"/>
        <v>71.215999999999994</v>
      </c>
      <c r="X31" s="62">
        <f t="shared" si="4"/>
        <v>67.849999999999994</v>
      </c>
      <c r="Y31" s="62">
        <f t="shared" si="4"/>
        <v>50.768000000000001</v>
      </c>
      <c r="Z31" s="63">
        <f t="shared" si="4"/>
        <v>0</v>
      </c>
      <c r="AA31" s="64">
        <f t="shared" si="4"/>
        <v>1339.36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53.3</v>
      </c>
      <c r="C38" s="99"/>
      <c r="D38" s="99"/>
      <c r="E38" s="99"/>
      <c r="F38" s="99"/>
      <c r="G38" s="99"/>
      <c r="H38" s="99"/>
      <c r="I38" s="99"/>
      <c r="J38" s="99">
        <v>158.69999999999999</v>
      </c>
      <c r="K38" s="99">
        <v>42.3</v>
      </c>
      <c r="L38" s="99">
        <v>75.900000000000006</v>
      </c>
      <c r="M38" s="99">
        <v>38.4</v>
      </c>
      <c r="N38" s="99">
        <v>63.6</v>
      </c>
      <c r="O38" s="99">
        <v>68.5</v>
      </c>
      <c r="P38" s="99"/>
      <c r="Q38" s="99">
        <v>63.2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563.90000000000009</v>
      </c>
    </row>
    <row r="39" spans="1:27" ht="30" customHeight="1" thickBot="1" x14ac:dyDescent="0.25">
      <c r="A39" s="86" t="s">
        <v>45</v>
      </c>
      <c r="B39" s="87">
        <f t="shared" ref="B39:Z39" si="6">SUM(B34:B38)</f>
        <v>53.3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158.69999999999999</v>
      </c>
      <c r="K39" s="88">
        <f t="shared" si="6"/>
        <v>42.3</v>
      </c>
      <c r="L39" s="88">
        <f t="shared" si="6"/>
        <v>75.900000000000006</v>
      </c>
      <c r="M39" s="88">
        <f t="shared" si="6"/>
        <v>38.4</v>
      </c>
      <c r="N39" s="88">
        <f t="shared" si="6"/>
        <v>63.6</v>
      </c>
      <c r="O39" s="88">
        <f t="shared" si="6"/>
        <v>68.5</v>
      </c>
      <c r="P39" s="88">
        <f t="shared" si="6"/>
        <v>0</v>
      </c>
      <c r="Q39" s="88">
        <f t="shared" si="6"/>
        <v>63.2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563.90000000000009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53.3</v>
      </c>
      <c r="C46" s="99"/>
      <c r="D46" s="99"/>
      <c r="E46" s="99"/>
      <c r="F46" s="99"/>
      <c r="G46" s="99"/>
      <c r="H46" s="99"/>
      <c r="I46" s="99"/>
      <c r="J46" s="99">
        <v>158.69999999999999</v>
      </c>
      <c r="K46" s="99">
        <v>42.3</v>
      </c>
      <c r="L46" s="99">
        <v>75.900000000000006</v>
      </c>
      <c r="M46" s="99">
        <v>38.4</v>
      </c>
      <c r="N46" s="99">
        <v>63.6</v>
      </c>
      <c r="O46" s="99">
        <v>68.5</v>
      </c>
      <c r="P46" s="99"/>
      <c r="Q46" s="99">
        <v>63.2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563.90000000000009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53.3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158.69999999999999</v>
      </c>
      <c r="K48" s="88">
        <f t="shared" si="8"/>
        <v>42.3</v>
      </c>
      <c r="L48" s="88">
        <f t="shared" si="8"/>
        <v>75.900000000000006</v>
      </c>
      <c r="M48" s="88">
        <f t="shared" si="8"/>
        <v>38.4</v>
      </c>
      <c r="N48" s="88">
        <f t="shared" si="8"/>
        <v>63.6</v>
      </c>
      <c r="O48" s="88">
        <f t="shared" si="8"/>
        <v>68.5</v>
      </c>
      <c r="P48" s="88">
        <f t="shared" si="8"/>
        <v>0</v>
      </c>
      <c r="Q48" s="88">
        <f t="shared" si="8"/>
        <v>63.2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563.90000000000009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76.231999999999999</v>
      </c>
      <c r="C51" s="88">
        <f t="shared" si="10"/>
        <v>27.081</v>
      </c>
      <c r="D51" s="88">
        <f t="shared" si="10"/>
        <v>25.186</v>
      </c>
      <c r="E51" s="88">
        <f t="shared" si="10"/>
        <v>28.644999999999996</v>
      </c>
      <c r="F51" s="88">
        <f t="shared" si="10"/>
        <v>29.289000000000001</v>
      </c>
      <c r="G51" s="88">
        <f t="shared" si="10"/>
        <v>27.729999999999997</v>
      </c>
      <c r="H51" s="88">
        <f t="shared" si="10"/>
        <v>66.432000000000002</v>
      </c>
      <c r="I51" s="88">
        <f t="shared" si="10"/>
        <v>107.70599999999999</v>
      </c>
      <c r="J51" s="88">
        <f t="shared" si="10"/>
        <v>273.39400000000001</v>
      </c>
      <c r="K51" s="88">
        <f t="shared" si="10"/>
        <v>86.197000000000003</v>
      </c>
      <c r="L51" s="88">
        <f t="shared" si="10"/>
        <v>95.844999999999999</v>
      </c>
      <c r="M51" s="88">
        <f t="shared" si="10"/>
        <v>60.855999999999995</v>
      </c>
      <c r="N51" s="88">
        <f t="shared" si="10"/>
        <v>107.07</v>
      </c>
      <c r="O51" s="88">
        <f t="shared" si="10"/>
        <v>112.30799999999999</v>
      </c>
      <c r="P51" s="88">
        <f t="shared" si="10"/>
        <v>119.569</v>
      </c>
      <c r="Q51" s="88">
        <f t="shared" si="10"/>
        <v>171.89100000000002</v>
      </c>
      <c r="R51" s="88">
        <f t="shared" si="10"/>
        <v>65.786000000000001</v>
      </c>
      <c r="S51" s="88">
        <f t="shared" si="10"/>
        <v>73.521999999999991</v>
      </c>
      <c r="T51" s="88">
        <f t="shared" si="10"/>
        <v>59.033999999999999</v>
      </c>
      <c r="U51" s="88">
        <f t="shared" si="10"/>
        <v>36.558999999999997</v>
      </c>
      <c r="V51" s="88">
        <f t="shared" si="10"/>
        <v>63.094000000000001</v>
      </c>
      <c r="W51" s="88">
        <f t="shared" si="10"/>
        <v>71.216000000000008</v>
      </c>
      <c r="X51" s="88">
        <f t="shared" si="10"/>
        <v>67.849999999999994</v>
      </c>
      <c r="Y51" s="88">
        <f t="shared" si="10"/>
        <v>50.768000000000001</v>
      </c>
      <c r="Z51" s="89">
        <f t="shared" si="10"/>
        <v>0</v>
      </c>
      <c r="AA51" s="105">
        <f>SUM(B51:Z51)</f>
        <v>1903.2600000000002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53.3</v>
      </c>
      <c r="C4" s="18"/>
      <c r="D4" s="18"/>
      <c r="E4" s="18"/>
      <c r="F4" s="18"/>
      <c r="G4" s="18">
        <v>-4.5999999999999996</v>
      </c>
      <c r="H4" s="18"/>
      <c r="I4" s="18"/>
      <c r="J4" s="18">
        <v>158.69999999999999</v>
      </c>
      <c r="K4" s="18">
        <v>42.3</v>
      </c>
      <c r="L4" s="18">
        <v>75.900000000000006</v>
      </c>
      <c r="M4" s="18">
        <v>38.4</v>
      </c>
      <c r="N4" s="18">
        <v>63.6</v>
      </c>
      <c r="O4" s="18">
        <v>68.5</v>
      </c>
      <c r="P4" s="18">
        <v>-80.099999999999994</v>
      </c>
      <c r="Q4" s="18">
        <v>63.2</v>
      </c>
      <c r="R4" s="18">
        <v>-31.3</v>
      </c>
      <c r="S4" s="18">
        <v>-43.6</v>
      </c>
      <c r="T4" s="18">
        <v>-51.4</v>
      </c>
      <c r="U4" s="18"/>
      <c r="V4" s="18">
        <v>-7.8</v>
      </c>
      <c r="W4" s="18">
        <v>-29.5</v>
      </c>
      <c r="X4" s="18">
        <v>-45.7</v>
      </c>
      <c r="Y4" s="18">
        <v>-29.4</v>
      </c>
      <c r="Z4" s="19"/>
      <c r="AA4" s="112">
        <f>SUM(B4:Z4)</f>
        <v>240.49999999999997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125.29</v>
      </c>
      <c r="C7" s="118">
        <v>78.569999999999993</v>
      </c>
      <c r="D7" s="118">
        <v>81.290000000000006</v>
      </c>
      <c r="E7" s="118">
        <v>83.08</v>
      </c>
      <c r="F7" s="118">
        <v>103.43</v>
      </c>
      <c r="G7" s="118">
        <v>171.66</v>
      </c>
      <c r="H7" s="118">
        <v>259.45</v>
      </c>
      <c r="I7" s="118">
        <v>296</v>
      </c>
      <c r="J7" s="118">
        <v>328</v>
      </c>
      <c r="K7" s="118">
        <v>246.29</v>
      </c>
      <c r="L7" s="118">
        <v>197.94</v>
      </c>
      <c r="M7" s="118">
        <v>186</v>
      </c>
      <c r="N7" s="118">
        <v>212.71</v>
      </c>
      <c r="O7" s="118">
        <v>218.99</v>
      </c>
      <c r="P7" s="118">
        <v>287.81</v>
      </c>
      <c r="Q7" s="118">
        <v>305</v>
      </c>
      <c r="R7" s="118">
        <v>300</v>
      </c>
      <c r="S7" s="118">
        <v>313.68</v>
      </c>
      <c r="T7" s="118">
        <v>300</v>
      </c>
      <c r="U7" s="118">
        <v>290.16000000000003</v>
      </c>
      <c r="V7" s="118">
        <v>254.65</v>
      </c>
      <c r="W7" s="118">
        <v>224.79</v>
      </c>
      <c r="X7" s="118">
        <v>229.92</v>
      </c>
      <c r="Y7" s="118">
        <v>194.52</v>
      </c>
      <c r="Z7" s="119"/>
      <c r="AA7" s="120">
        <f>IF(SUM(B7:Z7)&lt;&gt;0,AVERAGEIF(B7:Z7,"&lt;&gt;"""),"")</f>
        <v>220.38458333333332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4.5999999999999996</v>
      </c>
      <c r="H15" s="134"/>
      <c r="I15" s="134"/>
      <c r="J15" s="134"/>
      <c r="K15" s="134"/>
      <c r="L15" s="134"/>
      <c r="M15" s="134"/>
      <c r="N15" s="134"/>
      <c r="O15" s="134"/>
      <c r="P15" s="134">
        <v>80.099999999999994</v>
      </c>
      <c r="Q15" s="134"/>
      <c r="R15" s="134">
        <v>31.3</v>
      </c>
      <c r="S15" s="134">
        <v>43.6</v>
      </c>
      <c r="T15" s="134">
        <v>51.4</v>
      </c>
      <c r="U15" s="134"/>
      <c r="V15" s="134">
        <v>7.8</v>
      </c>
      <c r="W15" s="134">
        <v>29.5</v>
      </c>
      <c r="X15" s="134">
        <v>45.7</v>
      </c>
      <c r="Y15" s="134">
        <v>29.4</v>
      </c>
      <c r="Z15" s="132"/>
      <c r="AA15" s="133">
        <f t="shared" si="0"/>
        <v>323.39999999999998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4.5999999999999996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80.099999999999994</v>
      </c>
      <c r="Q16" s="136">
        <f t="shared" si="1"/>
        <v>0</v>
      </c>
      <c r="R16" s="136">
        <f t="shared" si="1"/>
        <v>31.3</v>
      </c>
      <c r="S16" s="136">
        <f t="shared" si="1"/>
        <v>43.6</v>
      </c>
      <c r="T16" s="136">
        <f t="shared" si="1"/>
        <v>51.4</v>
      </c>
      <c r="U16" s="136">
        <f t="shared" si="1"/>
        <v>0</v>
      </c>
      <c r="V16" s="136">
        <f t="shared" si="1"/>
        <v>7.8</v>
      </c>
      <c r="W16" s="136">
        <f t="shared" si="1"/>
        <v>29.5</v>
      </c>
      <c r="X16" s="136">
        <f t="shared" si="1"/>
        <v>45.7</v>
      </c>
      <c r="Y16" s="136">
        <f t="shared" si="1"/>
        <v>29.4</v>
      </c>
      <c r="Z16" s="137" t="str">
        <f t="shared" si="1"/>
        <v/>
      </c>
      <c r="AA16" s="90">
        <f t="shared" si="0"/>
        <v>323.39999999999998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53.3</v>
      </c>
      <c r="C23" s="134"/>
      <c r="D23" s="134"/>
      <c r="E23" s="134"/>
      <c r="F23" s="134"/>
      <c r="G23" s="134"/>
      <c r="H23" s="134"/>
      <c r="I23" s="134"/>
      <c r="J23" s="134">
        <v>158.69999999999999</v>
      </c>
      <c r="K23" s="134">
        <v>42.3</v>
      </c>
      <c r="L23" s="134">
        <v>75.900000000000006</v>
      </c>
      <c r="M23" s="134">
        <v>38.4</v>
      </c>
      <c r="N23" s="134">
        <v>63.6</v>
      </c>
      <c r="O23" s="134">
        <v>68.5</v>
      </c>
      <c r="P23" s="134"/>
      <c r="Q23" s="134">
        <v>63.2</v>
      </c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563.90000000000009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53.3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158.69999999999999</v>
      </c>
      <c r="K24" s="136">
        <f t="shared" si="3"/>
        <v>42.3</v>
      </c>
      <c r="L24" s="136">
        <f t="shared" si="3"/>
        <v>75.900000000000006</v>
      </c>
      <c r="M24" s="136">
        <f t="shared" si="3"/>
        <v>38.4</v>
      </c>
      <c r="N24" s="136">
        <f t="shared" si="3"/>
        <v>63.6</v>
      </c>
      <c r="O24" s="136">
        <f t="shared" si="3"/>
        <v>68.5</v>
      </c>
      <c r="P24" s="136">
        <f t="shared" si="3"/>
        <v>0</v>
      </c>
      <c r="Q24" s="136">
        <f t="shared" si="3"/>
        <v>63.2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563.90000000000009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2022-11-20T14:19:31Z</dcterms:created>
  <dcterms:modified xsi:type="dcterms:W3CDTF">2022-11-20T14:19:32Z</dcterms:modified>
</cp:coreProperties>
</file>