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<sst xmlns="http://schemas.openxmlformats.org/spreadsheetml/2006/main" count="117" uniqueCount="53">
  <si>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19/11/2022 16:20:59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</si>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</sst>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26.469000000000001</c:v>
                </c:pt>
                <c:pt idx="9">
                  <c:v>24.858000000000001</c:v>
                </c:pt>
                <c:pt idx="10">
                  <c:v>114.32</c:v>
                </c:pt>
                <c:pt idx="11">
                  <c:v>170</c:v>
                </c:pt>
                <c:pt idx="12">
                  <c:v>167</c:v>
                </c:pt>
                <c:pt idx="13">
                  <c:v>167</c:v>
                </c:pt>
                <c:pt idx="14">
                  <c:v>165</c:v>
                </c:pt>
                <c:pt idx="15">
                  <c:v>32.234999999999999</c:v>
                </c:pt>
                <c:pt idx="16">
                  <c:v>90.067999999999998</c:v>
                </c:pt>
                <c:pt idx="17">
                  <c:v>190.09800000000001</c:v>
                </c:pt>
                <c:pt idx="18">
                  <c:v>194.94799999999998</c:v>
                </c:pt>
                <c:pt idx="19">
                  <c:v>181.69099999999997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</c:v>
                </c:pt>
                <c:pt idx="1">
                  <c:v>0</c:v>
                </c:pt>
                <c:pt idx="2">
                  <c:v>10.4</c:v>
                </c:pt>
                <c:pt idx="3">
                  <c:v>0</c:v>
                </c:pt>
                <c:pt idx="4">
                  <c:v>16.2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57.6</c:v>
                </c:pt>
                <c:pt idx="21">
                  <c:v>54.7</c:v>
                </c:pt>
                <c:pt idx="22">
                  <c:v>27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2.5750000000000002</c:v>
                </c:pt>
                <c:pt idx="1">
                  <c:v>2.6640000000000001</c:v>
                </c:pt>
                <c:pt idx="2">
                  <c:v>2.149</c:v>
                </c:pt>
                <c:pt idx="3">
                  <c:v>2.6689999999999996</c:v>
                </c:pt>
                <c:pt idx="4">
                  <c:v>10.622999999999999</c:v>
                </c:pt>
                <c:pt idx="5">
                  <c:v>20.836000000000002</c:v>
                </c:pt>
                <c:pt idx="6">
                  <c:v>31.445</c:v>
                </c:pt>
                <c:pt idx="7">
                  <c:v>35.024999999999999</c:v>
                </c:pt>
                <c:pt idx="8">
                  <c:v>33.170999999999999</c:v>
                </c:pt>
                <c:pt idx="9">
                  <c:v>30.538</c:v>
                </c:pt>
                <c:pt idx="10">
                  <c:v>28.807000000000002</c:v>
                </c:pt>
                <c:pt idx="11">
                  <c:v>17.375999999999998</c:v>
                </c:pt>
                <c:pt idx="12">
                  <c:v>9.224000000000002</c:v>
                </c:pt>
                <c:pt idx="13">
                  <c:v>6.0749999999999993</c:v>
                </c:pt>
                <c:pt idx="14">
                  <c:v>9.5519999999999996</c:v>
                </c:pt>
                <c:pt idx="15">
                  <c:v>9.109</c:v>
                </c:pt>
                <c:pt idx="16">
                  <c:v>5.8140000000000001</c:v>
                </c:pt>
                <c:pt idx="17">
                  <c:v>15.321999999999999</c:v>
                </c:pt>
                <c:pt idx="18">
                  <c:v>21.277999999999999</c:v>
                </c:pt>
                <c:pt idx="19">
                  <c:v>22.744</c:v>
                </c:pt>
                <c:pt idx="20">
                  <c:v>14.705</c:v>
                </c:pt>
                <c:pt idx="21">
                  <c:v>12.183999999999999</c:v>
                </c:pt>
                <c:pt idx="22">
                  <c:v>12.533000000000001</c:v>
                </c:pt>
                <c:pt idx="23">
                  <c:v>16.774000000000001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4529360"/>
        <c:axId val="318287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14.731999999999999</c:v>
                </c:pt>
                <c:pt idx="1">
                  <c:v>6.2279999999999998</c:v>
                </c:pt>
                <c:pt idx="2">
                  <c:v>15.839</c:v>
                </c:pt>
                <c:pt idx="3">
                  <c:v>16.119</c:v>
                </c:pt>
                <c:pt idx="4">
                  <c:v>28.232000000000003</c:v>
                </c:pt>
                <c:pt idx="5">
                  <c:v>20.873999999999999</c:v>
                </c:pt>
                <c:pt idx="6">
                  <c:v>42.284000000000006</c:v>
                </c:pt>
                <c:pt idx="7">
                  <c:v>41.127999999999993</c:v>
                </c:pt>
                <c:pt idx="8">
                  <c:v>99.627999999999986</c:v>
                </c:pt>
                <c:pt idx="9">
                  <c:v>55.396000000000001</c:v>
                </c:pt>
                <c:pt idx="10">
                  <c:v>143.12700000000001</c:v>
                </c:pt>
                <c:pt idx="11">
                  <c:v>187.37599999999998</c:v>
                </c:pt>
                <c:pt idx="12">
                  <c:v>212.22300000000001</c:v>
                </c:pt>
                <c:pt idx="13">
                  <c:v>206.084</c:v>
                </c:pt>
                <c:pt idx="14">
                  <c:v>196.56600000000003</c:v>
                </c:pt>
                <c:pt idx="15">
                  <c:v>52.755000000000003</c:v>
                </c:pt>
                <c:pt idx="16">
                  <c:v>95.882000000000005</c:v>
                </c:pt>
                <c:pt idx="17">
                  <c:v>222.61300000000003</c:v>
                </c:pt>
                <c:pt idx="18">
                  <c:v>238.18299999999999</c:v>
                </c:pt>
                <c:pt idx="19">
                  <c:v>204.465</c:v>
                </c:pt>
                <c:pt idx="20">
                  <c:v>72.298000000000002</c:v>
                </c:pt>
                <c:pt idx="21">
                  <c:v>66.84</c:v>
                </c:pt>
                <c:pt idx="22">
                  <c:v>39.555999999999997</c:v>
                </c:pt>
                <c:pt idx="23">
                  <c:v>56.751999999999995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529360"/>
        <c:axId val="318287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137.27000000000001</c:v>
                </c:pt>
                <c:pt idx="1">
                  <c:v>203.67</c:v>
                </c:pt>
                <c:pt idx="2">
                  <c:v>160.28</c:v>
                </c:pt>
                <c:pt idx="3">
                  <c:v>147.44999999999999</c:v>
                </c:pt>
                <c:pt idx="4">
                  <c:v>179.65</c:v>
                </c:pt>
                <c:pt idx="5">
                  <c:v>171.5</c:v>
                </c:pt>
                <c:pt idx="6">
                  <c:v>200.08</c:v>
                </c:pt>
                <c:pt idx="7">
                  <c:v>195.51</c:v>
                </c:pt>
                <c:pt idx="8">
                  <c:v>213.36</c:v>
                </c:pt>
                <c:pt idx="9">
                  <c:v>202.33</c:v>
                </c:pt>
                <c:pt idx="10">
                  <c:v>212.03</c:v>
                </c:pt>
                <c:pt idx="11">
                  <c:v>216.99</c:v>
                </c:pt>
                <c:pt idx="12">
                  <c:v>224.36</c:v>
                </c:pt>
                <c:pt idx="13">
                  <c:v>218.85</c:v>
                </c:pt>
                <c:pt idx="14">
                  <c:v>221.15</c:v>
                </c:pt>
                <c:pt idx="15">
                  <c:v>227.87</c:v>
                </c:pt>
                <c:pt idx="16">
                  <c:v>239.16</c:v>
                </c:pt>
                <c:pt idx="17">
                  <c:v>272</c:v>
                </c:pt>
                <c:pt idx="18">
                  <c:v>285.29000000000002</c:v>
                </c:pt>
                <c:pt idx="19">
                  <c:v>266.43</c:v>
                </c:pt>
                <c:pt idx="20">
                  <c:v>234.9</c:v>
                </c:pt>
                <c:pt idx="21">
                  <c:v>205.12</c:v>
                </c:pt>
                <c:pt idx="22">
                  <c:v>212.56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284616"/>
        <c:axId val="318287752"/>
      </c:lineChart>
      <c:catAx>
        <c:axId val="314529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287360"/>
        <c:crosses val="autoZero"/>
        <c:auto val="1"/>
        <c:lblAlgn val="ctr"/>
        <c:lblOffset val="100"/>
        <c:noMultiLvlLbl val="0"/>
      </c:catAx>
      <c:valAx>
        <c:axId val="31828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529360"/>
        <c:crosses val="autoZero"/>
        <c:crossBetween val="between"/>
      </c:valAx>
      <c:valAx>
        <c:axId val="318287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284616"/>
        <c:crosses val="max"/>
        <c:crossBetween val="between"/>
      </c:valAx>
      <c:catAx>
        <c:axId val="318284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8287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14.728</v>
      </c>
      <c r="C4" s="18">
        <v>6.2279999999999998</v>
      </c>
      <c r="D4" s="18">
        <v>15.832000000000001</v>
      </c>
      <c r="E4" s="18">
        <v>16.119</v>
      </c>
      <c r="F4" s="18">
        <v>28.21</v>
      </c>
      <c r="G4" s="18">
        <v>20.836000000000002</v>
      </c>
      <c r="H4" s="18">
        <v>42.295000000000002</v>
      </c>
      <c r="I4" s="18">
        <v>41.128</v>
      </c>
      <c r="J4" s="18">
        <v>99.64</v>
      </c>
      <c r="K4" s="18">
        <v>55.396000000000001</v>
      </c>
      <c r="L4" s="18">
        <v>143.12700000000001</v>
      </c>
      <c r="M4" s="18">
        <v>187.376</v>
      </c>
      <c r="N4" s="18">
        <v>212.22400000000002</v>
      </c>
      <c r="O4" s="18">
        <v>206.07499999999999</v>
      </c>
      <c r="P4" s="18">
        <v>196.55199999999999</v>
      </c>
      <c r="Q4" s="18">
        <v>52.768999999999991</v>
      </c>
      <c r="R4" s="18">
        <v>95.882000000000005</v>
      </c>
      <c r="S4" s="18">
        <v>222.62099999999998</v>
      </c>
      <c r="T4" s="18">
        <v>238.226</v>
      </c>
      <c r="U4" s="18">
        <v>204.43499999999997</v>
      </c>
      <c r="V4" s="18">
        <v>72.304999999999993</v>
      </c>
      <c r="W4" s="18">
        <v>66.884</v>
      </c>
      <c r="X4" s="18">
        <v>39.533000000000001</v>
      </c>
      <c r="Y4" s="18">
        <v>56.774000000000001</v>
      </c>
      <c r="Z4" s="19"/>
      <c r="AA4" s="20">
        <f>SUM(B4:Z4)</f>
        <v>2335.1949999999997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137.27000000000001</v>
      </c>
      <c r="C7" s="28">
        <v>203.67</v>
      </c>
      <c r="D7" s="28">
        <v>160.28</v>
      </c>
      <c r="E7" s="28">
        <v>147.44999999999999</v>
      </c>
      <c r="F7" s="28">
        <v>179.65</v>
      </c>
      <c r="G7" s="28">
        <v>171.5</v>
      </c>
      <c r="H7" s="28">
        <v>200.08</v>
      </c>
      <c r="I7" s="28">
        <v>195.51</v>
      </c>
      <c r="J7" s="28">
        <v>213.36</v>
      </c>
      <c r="K7" s="28">
        <v>202.33</v>
      </c>
      <c r="L7" s="28">
        <v>212.03</v>
      </c>
      <c r="M7" s="28">
        <v>216.99</v>
      </c>
      <c r="N7" s="28">
        <v>224.36</v>
      </c>
      <c r="O7" s="28">
        <v>218.85</v>
      </c>
      <c r="P7" s="28">
        <v>221.15</v>
      </c>
      <c r="Q7" s="28">
        <v>227.87</v>
      </c>
      <c r="R7" s="28">
        <v>239.16</v>
      </c>
      <c r="S7" s="28">
        <v>272</v>
      </c>
      <c r="T7" s="28">
        <v>285.29000000000002</v>
      </c>
      <c r="U7" s="28">
        <v>266.43</v>
      </c>
      <c r="V7" s="28">
        <v>234.9</v>
      </c>
      <c r="W7" s="28">
        <v>205.12</v>
      </c>
      <c r="X7" s="28">
        <v>212.56</v>
      </c>
      <c r="Y7" s="28">
        <v>150</v>
      </c>
      <c r="Z7" s="29"/>
      <c r="AA7" s="30">
        <f>IF(SUM(B7:Z7)&lt;&gt;0,AVERAGEIF(B7:Z7,"&lt;&gt;"""),"")</f>
        <v>208.24208333333331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26.469000000000001</v>
      </c>
      <c r="K12" s="52">
        <v>24.858000000000001</v>
      </c>
      <c r="L12" s="52">
        <v>114.32</v>
      </c>
      <c r="M12" s="52">
        <v>170</v>
      </c>
      <c r="N12" s="52">
        <v>167</v>
      </c>
      <c r="O12" s="52">
        <v>167</v>
      </c>
      <c r="P12" s="52">
        <v>165</v>
      </c>
      <c r="Q12" s="52">
        <v>32.234999999999999</v>
      </c>
      <c r="R12" s="52">
        <v>90.067999999999998</v>
      </c>
      <c r="S12" s="52">
        <v>190.09800000000001</v>
      </c>
      <c r="T12" s="52">
        <v>194.94799999999998</v>
      </c>
      <c r="U12" s="52">
        <v>181.69099999999997</v>
      </c>
      <c r="V12" s="52"/>
      <c r="W12" s="52"/>
      <c r="X12" s="52"/>
      <c r="Y12" s="52"/>
      <c r="Z12" s="53"/>
      <c r="AA12" s="54">
        <f t="shared" si="0"/>
        <v>1523.6870000000001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2.5750000000000002</v>
      </c>
      <c r="C14" s="57">
        <v>2.6640000000000001</v>
      </c>
      <c r="D14" s="57">
        <v>2.149</v>
      </c>
      <c r="E14" s="57">
        <v>2.6689999999999996</v>
      </c>
      <c r="F14" s="57">
        <v>10.622999999999999</v>
      </c>
      <c r="G14" s="57">
        <v>20.836000000000002</v>
      </c>
      <c r="H14" s="57">
        <v>31.445</v>
      </c>
      <c r="I14" s="57">
        <v>35.024999999999999</v>
      </c>
      <c r="J14" s="57">
        <v>33.170999999999999</v>
      </c>
      <c r="K14" s="57">
        <v>30.538</v>
      </c>
      <c r="L14" s="57">
        <v>28.807000000000002</v>
      </c>
      <c r="M14" s="57">
        <v>17.375999999999998</v>
      </c>
      <c r="N14" s="57">
        <v>9.224000000000002</v>
      </c>
      <c r="O14" s="57">
        <v>6.0749999999999993</v>
      </c>
      <c r="P14" s="57">
        <v>9.5519999999999996</v>
      </c>
      <c r="Q14" s="57">
        <v>9.109</v>
      </c>
      <c r="R14" s="57">
        <v>5.8140000000000001</v>
      </c>
      <c r="S14" s="57">
        <v>15.321999999999999</v>
      </c>
      <c r="T14" s="57">
        <v>21.277999999999999</v>
      </c>
      <c r="U14" s="57">
        <v>22.744</v>
      </c>
      <c r="V14" s="57">
        <v>14.705</v>
      </c>
      <c r="W14" s="57">
        <v>12.183999999999999</v>
      </c>
      <c r="X14" s="57">
        <v>12.533000000000001</v>
      </c>
      <c r="Y14" s="57">
        <v>16.774000000000001</v>
      </c>
      <c r="Z14" s="58"/>
      <c r="AA14" s="59">
        <f t="shared" si="0"/>
        <v>373.19200000000001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2.5750000000000002</v>
      </c>
      <c r="C16" s="62">
        <f t="shared" ref="C16:Z16" si="1">IF(LEN(C$2)&gt;0,SUM(C10:C15),"")</f>
        <v>2.6640000000000001</v>
      </c>
      <c r="D16" s="62">
        <f t="shared" si="1"/>
        <v>2.149</v>
      </c>
      <c r="E16" s="62">
        <f t="shared" si="1"/>
        <v>2.6689999999999996</v>
      </c>
      <c r="F16" s="62">
        <f t="shared" si="1"/>
        <v>10.622999999999999</v>
      </c>
      <c r="G16" s="62">
        <f t="shared" si="1"/>
        <v>20.836000000000002</v>
      </c>
      <c r="H16" s="62">
        <f t="shared" si="1"/>
        <v>31.445</v>
      </c>
      <c r="I16" s="62">
        <f t="shared" si="1"/>
        <v>35.024999999999999</v>
      </c>
      <c r="J16" s="62">
        <f t="shared" si="1"/>
        <v>59.64</v>
      </c>
      <c r="K16" s="62">
        <f t="shared" si="1"/>
        <v>55.396000000000001</v>
      </c>
      <c r="L16" s="62">
        <f t="shared" si="1"/>
        <v>143.12700000000001</v>
      </c>
      <c r="M16" s="62">
        <f t="shared" si="1"/>
        <v>187.376</v>
      </c>
      <c r="N16" s="62">
        <f t="shared" si="1"/>
        <v>176.22399999999999</v>
      </c>
      <c r="O16" s="62">
        <f t="shared" si="1"/>
        <v>173.07499999999999</v>
      </c>
      <c r="P16" s="62">
        <f t="shared" si="1"/>
        <v>174.55199999999999</v>
      </c>
      <c r="Q16" s="62">
        <f t="shared" si="1"/>
        <v>41.344000000000001</v>
      </c>
      <c r="R16" s="62">
        <f t="shared" si="1"/>
        <v>95.882000000000005</v>
      </c>
      <c r="S16" s="62">
        <f t="shared" si="1"/>
        <v>205.42000000000002</v>
      </c>
      <c r="T16" s="62">
        <f t="shared" si="1"/>
        <v>216.22599999999997</v>
      </c>
      <c r="U16" s="62">
        <f t="shared" si="1"/>
        <v>204.43499999999997</v>
      </c>
      <c r="V16" s="62">
        <f t="shared" si="1"/>
        <v>14.705</v>
      </c>
      <c r="W16" s="62">
        <f t="shared" si="1"/>
        <v>12.183999999999999</v>
      </c>
      <c r="X16" s="62">
        <f t="shared" si="1"/>
        <v>12.533000000000001</v>
      </c>
      <c r="Y16" s="62">
        <f t="shared" si="1"/>
        <v>16.774000000000001</v>
      </c>
      <c r="Z16" s="63" t="str">
        <f t="shared" si="1"/>
        <v/>
      </c>
      <c r="AA16" s="64">
        <f>SUM(AA10:AA15)</f>
        <v>1896.8790000000001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1.153</v>
      </c>
      <c r="C21" s="81">
        <v>3.5640000000000001</v>
      </c>
      <c r="D21" s="81">
        <v>3.2829999999999999</v>
      </c>
      <c r="E21" s="81">
        <v>13.45</v>
      </c>
      <c r="F21" s="81">
        <v>1.387</v>
      </c>
      <c r="G21" s="81"/>
      <c r="H21" s="81">
        <v>10.850000000000001</v>
      </c>
      <c r="I21" s="81">
        <v>6.1029999999999998</v>
      </c>
      <c r="J21" s="81">
        <v>40</v>
      </c>
      <c r="K21" s="81"/>
      <c r="L21" s="81"/>
      <c r="M21" s="81"/>
      <c r="N21" s="81">
        <v>36</v>
      </c>
      <c r="O21" s="81">
        <v>33</v>
      </c>
      <c r="P21" s="81">
        <v>22</v>
      </c>
      <c r="Q21" s="81">
        <v>11.425000000000001</v>
      </c>
      <c r="R21" s="81"/>
      <c r="S21" s="81">
        <v>17.201000000000001</v>
      </c>
      <c r="T21" s="81">
        <v>22</v>
      </c>
      <c r="U21" s="81"/>
      <c r="V21" s="81"/>
      <c r="W21" s="81"/>
      <c r="X21" s="81"/>
      <c r="Y21" s="81">
        <v>40</v>
      </c>
      <c r="Z21" s="78"/>
      <c r="AA21" s="79">
        <f t="shared" si="2"/>
        <v>261.416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1.153</v>
      </c>
      <c r="C25" s="88">
        <f t="shared" ref="C25:Z25" si="3">IF(LEN(C$2)&gt;0,SUM(C19:C24),"")</f>
        <v>3.5640000000000001</v>
      </c>
      <c r="D25" s="88">
        <f t="shared" si="3"/>
        <v>3.2829999999999999</v>
      </c>
      <c r="E25" s="88">
        <f t="shared" si="3"/>
        <v>13.45</v>
      </c>
      <c r="F25" s="88">
        <f t="shared" si="3"/>
        <v>1.387</v>
      </c>
      <c r="G25" s="88">
        <f t="shared" si="3"/>
        <v>0</v>
      </c>
      <c r="H25" s="88">
        <f t="shared" si="3"/>
        <v>10.850000000000001</v>
      </c>
      <c r="I25" s="88">
        <f t="shared" si="3"/>
        <v>6.1029999999999998</v>
      </c>
      <c r="J25" s="88">
        <f t="shared" si="3"/>
        <v>40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36</v>
      </c>
      <c r="O25" s="88">
        <f t="shared" si="3"/>
        <v>33</v>
      </c>
      <c r="P25" s="88">
        <f t="shared" si="3"/>
        <v>22</v>
      </c>
      <c r="Q25" s="88">
        <f t="shared" si="3"/>
        <v>11.425000000000001</v>
      </c>
      <c r="R25" s="88">
        <f t="shared" si="3"/>
        <v>0</v>
      </c>
      <c r="S25" s="88">
        <f t="shared" si="3"/>
        <v>17.201000000000001</v>
      </c>
      <c r="T25" s="88">
        <f t="shared" si="3"/>
        <v>22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40</v>
      </c>
      <c r="Z25" s="89" t="str">
        <f t="shared" si="3"/>
        <v/>
      </c>
      <c r="AA25" s="90">
        <f>SUM(AA19:AA24)</f>
        <v>261.416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3.7280000000000002</v>
      </c>
      <c r="C29" s="77">
        <v>6.2279999999999998</v>
      </c>
      <c r="D29" s="77">
        <v>5.4320000000000004</v>
      </c>
      <c r="E29" s="77">
        <v>16.119</v>
      </c>
      <c r="F29" s="77">
        <v>12.01</v>
      </c>
      <c r="G29" s="77">
        <v>20.835999999999999</v>
      </c>
      <c r="H29" s="77">
        <v>42.295000000000002</v>
      </c>
      <c r="I29" s="77">
        <v>41.128</v>
      </c>
      <c r="J29" s="77">
        <v>99.64</v>
      </c>
      <c r="K29" s="77">
        <v>55.396000000000001</v>
      </c>
      <c r="L29" s="77">
        <v>143.12700000000001</v>
      </c>
      <c r="M29" s="77">
        <v>187.376</v>
      </c>
      <c r="N29" s="77">
        <v>212.22399999999999</v>
      </c>
      <c r="O29" s="77">
        <v>206.07499999999999</v>
      </c>
      <c r="P29" s="77">
        <v>196.55199999999999</v>
      </c>
      <c r="Q29" s="77">
        <v>52.768999999999998</v>
      </c>
      <c r="R29" s="77">
        <v>95.882000000000005</v>
      </c>
      <c r="S29" s="77">
        <v>222.62100000000001</v>
      </c>
      <c r="T29" s="77">
        <v>238.226</v>
      </c>
      <c r="U29" s="77">
        <v>204.435</v>
      </c>
      <c r="V29" s="77">
        <v>14.705</v>
      </c>
      <c r="W29" s="77">
        <v>12.183999999999999</v>
      </c>
      <c r="X29" s="77">
        <v>12.532999999999999</v>
      </c>
      <c r="Y29" s="77">
        <v>56.774000000000001</v>
      </c>
      <c r="Z29" s="78"/>
      <c r="AA29" s="79">
        <f>SUM(B29:Z29)</f>
        <v>2158.2950000000001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3.7280000000000002</v>
      </c>
      <c r="C31" s="62">
        <f t="shared" ref="C31:Z31" si="4">IF(LEN(C$2)&gt;0,SUM(C28:C30),"")</f>
        <v>6.2279999999999998</v>
      </c>
      <c r="D31" s="62">
        <f t="shared" si="4"/>
        <v>5.4320000000000004</v>
      </c>
      <c r="E31" s="62">
        <f t="shared" si="4"/>
        <v>16.119</v>
      </c>
      <c r="F31" s="62">
        <f t="shared" si="4"/>
        <v>12.01</v>
      </c>
      <c r="G31" s="62">
        <f t="shared" si="4"/>
        <v>20.835999999999999</v>
      </c>
      <c r="H31" s="62">
        <f t="shared" si="4"/>
        <v>42.295000000000002</v>
      </c>
      <c r="I31" s="62">
        <f t="shared" si="4"/>
        <v>41.128</v>
      </c>
      <c r="J31" s="62">
        <f t="shared" si="4"/>
        <v>99.64</v>
      </c>
      <c r="K31" s="62">
        <f t="shared" si="4"/>
        <v>55.396000000000001</v>
      </c>
      <c r="L31" s="62">
        <f t="shared" si="4"/>
        <v>143.12700000000001</v>
      </c>
      <c r="M31" s="62">
        <f t="shared" si="4"/>
        <v>187.376</v>
      </c>
      <c r="N31" s="62">
        <f t="shared" si="4"/>
        <v>212.22399999999999</v>
      </c>
      <c r="O31" s="62">
        <f t="shared" si="4"/>
        <v>206.07499999999999</v>
      </c>
      <c r="P31" s="62">
        <f t="shared" si="4"/>
        <v>196.55199999999999</v>
      </c>
      <c r="Q31" s="62">
        <f t="shared" si="4"/>
        <v>52.768999999999998</v>
      </c>
      <c r="R31" s="62">
        <f t="shared" si="4"/>
        <v>95.882000000000005</v>
      </c>
      <c r="S31" s="62">
        <f t="shared" si="4"/>
        <v>222.62100000000001</v>
      </c>
      <c r="T31" s="62">
        <f t="shared" si="4"/>
        <v>238.226</v>
      </c>
      <c r="U31" s="62">
        <f t="shared" si="4"/>
        <v>204.435</v>
      </c>
      <c r="V31" s="62">
        <f t="shared" si="4"/>
        <v>14.705</v>
      </c>
      <c r="W31" s="62">
        <f t="shared" si="4"/>
        <v>12.183999999999999</v>
      </c>
      <c r="X31" s="62">
        <f t="shared" si="4"/>
        <v>12.532999999999999</v>
      </c>
      <c r="Y31" s="62">
        <f t="shared" si="4"/>
        <v>56.774000000000001</v>
      </c>
      <c r="Z31" s="63" t="str">
        <f t="shared" si="4"/>
        <v/>
      </c>
      <c r="AA31" s="64">
        <f>SUM(AA28:AA30)</f>
        <v>2158.2950000000001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</v>
      </c>
      <c r="C38" s="99"/>
      <c r="D38" s="99">
        <v>10.4</v>
      </c>
      <c r="E38" s="99"/>
      <c r="F38" s="99">
        <v>16.2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57.6</v>
      </c>
      <c r="W38" s="99">
        <v>54.7</v>
      </c>
      <c r="X38" s="99">
        <v>27</v>
      </c>
      <c r="Y38" s="99"/>
      <c r="Z38" s="100"/>
      <c r="AA38" s="79">
        <f t="shared" si="5"/>
        <v>176.89999999999998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</v>
      </c>
      <c r="C39" s="88">
        <f t="shared" si="6"/>
        <v>0</v>
      </c>
      <c r="D39" s="88">
        <f t="shared" si="6"/>
        <v>10.4</v>
      </c>
      <c r="E39" s="88">
        <f t="shared" si="6"/>
        <v>0</v>
      </c>
      <c r="F39" s="88">
        <f t="shared" si="6"/>
        <v>16.2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57.6</v>
      </c>
      <c r="W39" s="88">
        <f t="shared" si="6"/>
        <v>54.7</v>
      </c>
      <c r="X39" s="88">
        <f t="shared" si="6"/>
        <v>27</v>
      </c>
      <c r="Y39" s="88">
        <f t="shared" si="6"/>
        <v>0</v>
      </c>
      <c r="Z39" s="89" t="str">
        <f t="shared" si="6"/>
        <v/>
      </c>
      <c r="AA39" s="90">
        <f t="shared" si="5"/>
        <v>176.89999999999998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</v>
      </c>
      <c r="C46" s="99"/>
      <c r="D46" s="99">
        <v>10.4</v>
      </c>
      <c r="E46" s="99"/>
      <c r="F46" s="99">
        <v>16.2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57.6</v>
      </c>
      <c r="W46" s="99">
        <v>54.7</v>
      </c>
      <c r="X46" s="99">
        <v>27</v>
      </c>
      <c r="Y46" s="99"/>
      <c r="Z46" s="100"/>
      <c r="AA46" s="79">
        <f t="shared" si="7"/>
        <v>176.89999999999998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</v>
      </c>
      <c r="C48" s="88">
        <f t="shared" ref="C48:Z48" si="8">IF(LEN(C$2)&gt;0,SUM(C42:C47),"")</f>
        <v>0</v>
      </c>
      <c r="D48" s="88">
        <f t="shared" si="8"/>
        <v>10.4</v>
      </c>
      <c r="E48" s="88">
        <f t="shared" si="8"/>
        <v>0</v>
      </c>
      <c r="F48" s="88">
        <f t="shared" si="8"/>
        <v>16.2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57.6</v>
      </c>
      <c r="W48" s="88">
        <f t="shared" si="8"/>
        <v>54.7</v>
      </c>
      <c r="X48" s="88">
        <f t="shared" si="8"/>
        <v>27</v>
      </c>
      <c r="Y48" s="88">
        <f t="shared" si="8"/>
        <v>0</v>
      </c>
      <c r="Z48" s="89" t="str">
        <f t="shared" si="8"/>
        <v/>
      </c>
      <c r="AA48" s="90">
        <f t="shared" si="7"/>
        <v>176.89999999999998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14.728</v>
      </c>
      <c r="C51" s="88">
        <f t="shared" si="10"/>
        <v>6.2279999999999998</v>
      </c>
      <c r="D51" s="88">
        <f t="shared" si="10"/>
        <v>15.832000000000001</v>
      </c>
      <c r="E51" s="88">
        <f t="shared" si="10"/>
        <v>16.119</v>
      </c>
      <c r="F51" s="88">
        <f t="shared" si="10"/>
        <v>28.21</v>
      </c>
      <c r="G51" s="88">
        <f t="shared" si="10"/>
        <v>20.836000000000002</v>
      </c>
      <c r="H51" s="88">
        <f t="shared" si="10"/>
        <v>42.295000000000002</v>
      </c>
      <c r="I51" s="88">
        <f t="shared" si="10"/>
        <v>41.128</v>
      </c>
      <c r="J51" s="88">
        <f t="shared" si="10"/>
        <v>99.64</v>
      </c>
      <c r="K51" s="88">
        <f t="shared" si="10"/>
        <v>55.396000000000001</v>
      </c>
      <c r="L51" s="88">
        <f t="shared" si="10"/>
        <v>143.12700000000001</v>
      </c>
      <c r="M51" s="88">
        <f t="shared" si="10"/>
        <v>187.376</v>
      </c>
      <c r="N51" s="88">
        <f t="shared" si="10"/>
        <v>212.22399999999999</v>
      </c>
      <c r="O51" s="88">
        <f t="shared" si="10"/>
        <v>206.07499999999999</v>
      </c>
      <c r="P51" s="88">
        <f t="shared" si="10"/>
        <v>196.55199999999999</v>
      </c>
      <c r="Q51" s="88">
        <f t="shared" si="10"/>
        <v>52.769000000000005</v>
      </c>
      <c r="R51" s="88">
        <f t="shared" si="10"/>
        <v>95.882000000000005</v>
      </c>
      <c r="S51" s="88">
        <f t="shared" si="10"/>
        <v>222.62100000000001</v>
      </c>
      <c r="T51" s="88">
        <f t="shared" si="10"/>
        <v>238.22599999999997</v>
      </c>
      <c r="U51" s="88">
        <f t="shared" si="10"/>
        <v>204.43499999999997</v>
      </c>
      <c r="V51" s="88">
        <f t="shared" si="10"/>
        <v>72.305000000000007</v>
      </c>
      <c r="W51" s="88">
        <f t="shared" si="10"/>
        <v>66.884</v>
      </c>
      <c r="X51" s="88">
        <f t="shared" si="10"/>
        <v>39.533000000000001</v>
      </c>
      <c r="Y51" s="88">
        <f t="shared" si="10"/>
        <v>56.774000000000001</v>
      </c>
      <c r="Z51" s="89" t="str">
        <f t="shared" si="10"/>
        <v/>
      </c>
      <c r="AA51" s="105">
        <f>SUM(B51:Z51)</f>
        <v>2335.1949999999997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14.731999999999999</v>
      </c>
      <c r="C4" s="18">
        <v>6.2279999999999998</v>
      </c>
      <c r="D4" s="18">
        <v>15.839</v>
      </c>
      <c r="E4" s="18">
        <v>16.119</v>
      </c>
      <c r="F4" s="18">
        <v>28.232000000000003</v>
      </c>
      <c r="G4" s="18">
        <v>20.873999999999999</v>
      </c>
      <c r="H4" s="18">
        <v>42.284000000000006</v>
      </c>
      <c r="I4" s="18">
        <v>41.127999999999993</v>
      </c>
      <c r="J4" s="18">
        <v>99.627999999999986</v>
      </c>
      <c r="K4" s="18">
        <v>55.396000000000001</v>
      </c>
      <c r="L4" s="18">
        <v>143.12700000000001</v>
      </c>
      <c r="M4" s="18">
        <v>187.37599999999998</v>
      </c>
      <c r="N4" s="18">
        <v>212.22300000000001</v>
      </c>
      <c r="O4" s="18">
        <v>206.084</v>
      </c>
      <c r="P4" s="18">
        <v>196.56600000000003</v>
      </c>
      <c r="Q4" s="18">
        <v>52.755000000000003</v>
      </c>
      <c r="R4" s="18">
        <v>95.882000000000005</v>
      </c>
      <c r="S4" s="18">
        <v>222.61300000000003</v>
      </c>
      <c r="T4" s="18">
        <v>238.18299999999999</v>
      </c>
      <c r="U4" s="18">
        <v>204.465</v>
      </c>
      <c r="V4" s="18">
        <v>72.298000000000002</v>
      </c>
      <c r="W4" s="18">
        <v>66.84</v>
      </c>
      <c r="X4" s="18">
        <v>39.555999999999997</v>
      </c>
      <c r="Y4" s="18">
        <v>56.751999999999995</v>
      </c>
      <c r="Z4" s="19"/>
      <c r="AA4" s="20">
        <f>SUM(B4:Z4)</f>
        <v>2335.1800000000003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137.27000000000001</v>
      </c>
      <c r="C7" s="28">
        <v>203.67</v>
      </c>
      <c r="D7" s="28">
        <v>160.28</v>
      </c>
      <c r="E7" s="28">
        <v>147.44999999999999</v>
      </c>
      <c r="F7" s="28">
        <v>179.65</v>
      </c>
      <c r="G7" s="28">
        <v>171.5</v>
      </c>
      <c r="H7" s="28">
        <v>200.08</v>
      </c>
      <c r="I7" s="28">
        <v>195.51</v>
      </c>
      <c r="J7" s="28">
        <v>213.36</v>
      </c>
      <c r="K7" s="28">
        <v>202.33</v>
      </c>
      <c r="L7" s="28">
        <v>212.03</v>
      </c>
      <c r="M7" s="28">
        <v>216.99</v>
      </c>
      <c r="N7" s="28">
        <v>224.36</v>
      </c>
      <c r="O7" s="28">
        <v>218.85</v>
      </c>
      <c r="P7" s="28">
        <v>221.15</v>
      </c>
      <c r="Q7" s="28">
        <v>227.87</v>
      </c>
      <c r="R7" s="28">
        <v>239.16</v>
      </c>
      <c r="S7" s="28">
        <v>272</v>
      </c>
      <c r="T7" s="28">
        <v>285.29000000000002</v>
      </c>
      <c r="U7" s="28">
        <v>266.43</v>
      </c>
      <c r="V7" s="28">
        <v>234.9</v>
      </c>
      <c r="W7" s="28">
        <v>205.12</v>
      </c>
      <c r="X7" s="28">
        <v>212.56</v>
      </c>
      <c r="Y7" s="28">
        <v>150</v>
      </c>
      <c r="Z7" s="29"/>
      <c r="AA7" s="30">
        <f>IF(SUM(B7:Z7)&lt;&gt;0,AVERAGEIF(B7:Z7,"&lt;&gt;"""),"")</f>
        <v>208.24208333333331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5.452</v>
      </c>
      <c r="C20" s="77">
        <v>2.3580000000000001</v>
      </c>
      <c r="D20" s="77">
        <v>5.7670000000000003</v>
      </c>
      <c r="E20" s="77">
        <v>5.7640000000000002</v>
      </c>
      <c r="F20" s="77">
        <v>15.727</v>
      </c>
      <c r="G20" s="77">
        <v>5.5409999999999995</v>
      </c>
      <c r="H20" s="77">
        <v>9.2459999999999987</v>
      </c>
      <c r="I20" s="77">
        <v>19.968</v>
      </c>
      <c r="J20" s="77">
        <v>14.510999999999999</v>
      </c>
      <c r="K20" s="77">
        <v>26.989000000000001</v>
      </c>
      <c r="L20" s="77">
        <v>26.512</v>
      </c>
      <c r="M20" s="77">
        <v>26.382999999999999</v>
      </c>
      <c r="N20" s="77">
        <v>3.9580000000000002</v>
      </c>
      <c r="O20" s="77">
        <v>4.28</v>
      </c>
      <c r="P20" s="77">
        <v>4.47</v>
      </c>
      <c r="Q20" s="77">
        <v>19.557000000000002</v>
      </c>
      <c r="R20" s="77">
        <v>27.561</v>
      </c>
      <c r="S20" s="77">
        <v>19.167000000000002</v>
      </c>
      <c r="T20" s="77">
        <v>4.093</v>
      </c>
      <c r="U20" s="77">
        <v>26.658000000000001</v>
      </c>
      <c r="V20" s="77">
        <v>38.021999999999998</v>
      </c>
      <c r="W20" s="77">
        <v>30.822000000000003</v>
      </c>
      <c r="X20" s="77">
        <v>19.834</v>
      </c>
      <c r="Y20" s="77">
        <v>5.2169999999999996</v>
      </c>
      <c r="Z20" s="78"/>
      <c r="AA20" s="79">
        <f t="shared" si="2"/>
        <v>367.85699999999997</v>
      </c>
    </row>
    <row r="21" spans="1:27" ht="24.95" customHeight="1" x14ac:dyDescent="0.2">
      <c r="A21" s="75" t="s">
        <v>16</v>
      </c>
      <c r="B21" s="80">
        <v>9.2799999999999994</v>
      </c>
      <c r="C21" s="81">
        <v>3.87</v>
      </c>
      <c r="D21" s="81">
        <v>10.071999999999999</v>
      </c>
      <c r="E21" s="81">
        <v>10.355</v>
      </c>
      <c r="F21" s="81">
        <v>12.505000000000001</v>
      </c>
      <c r="G21" s="81">
        <v>13.733000000000001</v>
      </c>
      <c r="H21" s="81">
        <v>10.138</v>
      </c>
      <c r="I21" s="81">
        <v>21.16</v>
      </c>
      <c r="J21" s="81">
        <v>20.016999999999999</v>
      </c>
      <c r="K21" s="81">
        <v>27.107000000000003</v>
      </c>
      <c r="L21" s="81">
        <v>26.914999999999999</v>
      </c>
      <c r="M21" s="81">
        <v>25.392999999999997</v>
      </c>
      <c r="N21" s="81">
        <v>11.365</v>
      </c>
      <c r="O21" s="81">
        <v>11.504</v>
      </c>
      <c r="P21" s="81">
        <v>12.196</v>
      </c>
      <c r="Q21" s="81">
        <v>19.297999999999998</v>
      </c>
      <c r="R21" s="81">
        <v>22.720999999999997</v>
      </c>
      <c r="S21" s="81">
        <v>16.446000000000002</v>
      </c>
      <c r="T21" s="81">
        <v>10.59</v>
      </c>
      <c r="U21" s="81">
        <v>27.906999999999996</v>
      </c>
      <c r="V21" s="81">
        <v>34.275999999999996</v>
      </c>
      <c r="W21" s="81">
        <v>36.018000000000001</v>
      </c>
      <c r="X21" s="81">
        <v>19.722000000000001</v>
      </c>
      <c r="Y21" s="81">
        <v>12.234999999999999</v>
      </c>
      <c r="Z21" s="78"/>
      <c r="AA21" s="79">
        <f t="shared" si="2"/>
        <v>424.82299999999998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14.731999999999999</v>
      </c>
      <c r="C25" s="88">
        <f t="shared" si="3"/>
        <v>6.2279999999999998</v>
      </c>
      <c r="D25" s="88">
        <f t="shared" si="3"/>
        <v>15.838999999999999</v>
      </c>
      <c r="E25" s="88">
        <f t="shared" si="3"/>
        <v>16.119</v>
      </c>
      <c r="F25" s="88">
        <f t="shared" si="3"/>
        <v>28.231999999999999</v>
      </c>
      <c r="G25" s="88">
        <f t="shared" si="3"/>
        <v>19.274000000000001</v>
      </c>
      <c r="H25" s="88">
        <f t="shared" si="3"/>
        <v>19.384</v>
      </c>
      <c r="I25" s="88">
        <f t="shared" si="3"/>
        <v>41.128</v>
      </c>
      <c r="J25" s="88">
        <f t="shared" si="3"/>
        <v>34.527999999999999</v>
      </c>
      <c r="K25" s="88">
        <f t="shared" si="3"/>
        <v>54.096000000000004</v>
      </c>
      <c r="L25" s="88">
        <f t="shared" si="3"/>
        <v>53.427</v>
      </c>
      <c r="M25" s="88">
        <f t="shared" si="3"/>
        <v>51.775999999999996</v>
      </c>
      <c r="N25" s="88">
        <f t="shared" si="3"/>
        <v>15.323</v>
      </c>
      <c r="O25" s="88">
        <f t="shared" si="3"/>
        <v>15.783999999999999</v>
      </c>
      <c r="P25" s="88">
        <f t="shared" si="3"/>
        <v>16.666</v>
      </c>
      <c r="Q25" s="88">
        <f t="shared" si="3"/>
        <v>38.855000000000004</v>
      </c>
      <c r="R25" s="88">
        <f t="shared" si="3"/>
        <v>50.281999999999996</v>
      </c>
      <c r="S25" s="88">
        <f t="shared" si="3"/>
        <v>35.613</v>
      </c>
      <c r="T25" s="88">
        <f t="shared" si="3"/>
        <v>14.683</v>
      </c>
      <c r="U25" s="88">
        <f t="shared" si="3"/>
        <v>54.564999999999998</v>
      </c>
      <c r="V25" s="88">
        <f t="shared" si="3"/>
        <v>72.298000000000002</v>
      </c>
      <c r="W25" s="88">
        <f t="shared" si="3"/>
        <v>66.84</v>
      </c>
      <c r="X25" s="88">
        <f t="shared" si="3"/>
        <v>39.555999999999997</v>
      </c>
      <c r="Y25" s="88">
        <f t="shared" si="3"/>
        <v>17.451999999999998</v>
      </c>
      <c r="Z25" s="89">
        <f t="shared" si="3"/>
        <v>0</v>
      </c>
      <c r="AA25" s="90">
        <f t="shared" si="3"/>
        <v>792.68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14.731999999999999</v>
      </c>
      <c r="C29" s="77">
        <v>6.2279999999999998</v>
      </c>
      <c r="D29" s="77">
        <v>15.839</v>
      </c>
      <c r="E29" s="77">
        <v>16.119</v>
      </c>
      <c r="F29" s="77">
        <v>28.231999999999999</v>
      </c>
      <c r="G29" s="77">
        <v>19.274000000000001</v>
      </c>
      <c r="H29" s="77">
        <v>19.384</v>
      </c>
      <c r="I29" s="77">
        <v>41.128</v>
      </c>
      <c r="J29" s="77">
        <v>34.527999999999999</v>
      </c>
      <c r="K29" s="77">
        <v>54.095999999999997</v>
      </c>
      <c r="L29" s="77">
        <v>53.427</v>
      </c>
      <c r="M29" s="77">
        <v>51.776000000000003</v>
      </c>
      <c r="N29" s="77">
        <v>15.323</v>
      </c>
      <c r="O29" s="77">
        <v>15.784000000000001</v>
      </c>
      <c r="P29" s="77">
        <v>16.666</v>
      </c>
      <c r="Q29" s="77">
        <v>38.854999999999997</v>
      </c>
      <c r="R29" s="77">
        <v>50.281999999999996</v>
      </c>
      <c r="S29" s="77">
        <v>35.613</v>
      </c>
      <c r="T29" s="77">
        <v>14.683</v>
      </c>
      <c r="U29" s="77">
        <v>54.564999999999998</v>
      </c>
      <c r="V29" s="77">
        <v>72.298000000000002</v>
      </c>
      <c r="W29" s="77">
        <v>66.84</v>
      </c>
      <c r="X29" s="77">
        <v>39.555999999999997</v>
      </c>
      <c r="Y29" s="77">
        <v>17.452000000000002</v>
      </c>
      <c r="Z29" s="78"/>
      <c r="AA29" s="79">
        <f>SUM(B29:Z29)</f>
        <v>792.68000000000018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14.731999999999999</v>
      </c>
      <c r="C31" s="62">
        <f t="shared" si="4"/>
        <v>6.2279999999999998</v>
      </c>
      <c r="D31" s="62">
        <f t="shared" si="4"/>
        <v>15.839</v>
      </c>
      <c r="E31" s="62">
        <f t="shared" si="4"/>
        <v>16.119</v>
      </c>
      <c r="F31" s="62">
        <f t="shared" si="4"/>
        <v>28.231999999999999</v>
      </c>
      <c r="G31" s="62">
        <f t="shared" si="4"/>
        <v>19.274000000000001</v>
      </c>
      <c r="H31" s="62">
        <f t="shared" si="4"/>
        <v>19.384</v>
      </c>
      <c r="I31" s="62">
        <f t="shared" si="4"/>
        <v>41.128</v>
      </c>
      <c r="J31" s="62">
        <f t="shared" si="4"/>
        <v>34.527999999999999</v>
      </c>
      <c r="K31" s="62">
        <f t="shared" si="4"/>
        <v>54.095999999999997</v>
      </c>
      <c r="L31" s="62">
        <f t="shared" si="4"/>
        <v>53.427</v>
      </c>
      <c r="M31" s="62">
        <f t="shared" si="4"/>
        <v>51.776000000000003</v>
      </c>
      <c r="N31" s="62">
        <f t="shared" si="4"/>
        <v>15.323</v>
      </c>
      <c r="O31" s="62">
        <f t="shared" si="4"/>
        <v>15.784000000000001</v>
      </c>
      <c r="P31" s="62">
        <f t="shared" si="4"/>
        <v>16.666</v>
      </c>
      <c r="Q31" s="62">
        <f t="shared" si="4"/>
        <v>38.854999999999997</v>
      </c>
      <c r="R31" s="62">
        <f t="shared" si="4"/>
        <v>50.281999999999996</v>
      </c>
      <c r="S31" s="62">
        <f t="shared" si="4"/>
        <v>35.613</v>
      </c>
      <c r="T31" s="62">
        <f t="shared" si="4"/>
        <v>14.683</v>
      </c>
      <c r="U31" s="62">
        <f t="shared" si="4"/>
        <v>54.564999999999998</v>
      </c>
      <c r="V31" s="62">
        <f t="shared" si="4"/>
        <v>72.298000000000002</v>
      </c>
      <c r="W31" s="62">
        <f t="shared" si="4"/>
        <v>66.84</v>
      </c>
      <c r="X31" s="62">
        <f t="shared" si="4"/>
        <v>39.555999999999997</v>
      </c>
      <c r="Y31" s="62">
        <f t="shared" si="4"/>
        <v>17.452000000000002</v>
      </c>
      <c r="Z31" s="63">
        <f t="shared" si="4"/>
        <v>0</v>
      </c>
      <c r="AA31" s="64">
        <f t="shared" si="4"/>
        <v>792.68000000000018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1.6</v>
      </c>
      <c r="H38" s="99">
        <v>22.9</v>
      </c>
      <c r="I38" s="99"/>
      <c r="J38" s="99">
        <v>65.099999999999994</v>
      </c>
      <c r="K38" s="99">
        <v>1.3</v>
      </c>
      <c r="L38" s="99">
        <v>89.7</v>
      </c>
      <c r="M38" s="99">
        <v>135.6</v>
      </c>
      <c r="N38" s="99">
        <v>196.9</v>
      </c>
      <c r="O38" s="99">
        <v>190.3</v>
      </c>
      <c r="P38" s="99">
        <v>179.9</v>
      </c>
      <c r="Q38" s="99">
        <v>13.9</v>
      </c>
      <c r="R38" s="99">
        <v>45.6</v>
      </c>
      <c r="S38" s="99">
        <v>187</v>
      </c>
      <c r="T38" s="99">
        <v>223.5</v>
      </c>
      <c r="U38" s="99">
        <v>149.9</v>
      </c>
      <c r="V38" s="99"/>
      <c r="W38" s="99"/>
      <c r="X38" s="99"/>
      <c r="Y38" s="99">
        <v>39.299999999999997</v>
      </c>
      <c r="Z38" s="100"/>
      <c r="AA38" s="79">
        <f t="shared" si="5"/>
        <v>1542.5000000000002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1.6</v>
      </c>
      <c r="H39" s="88">
        <f t="shared" si="6"/>
        <v>22.9</v>
      </c>
      <c r="I39" s="88">
        <f t="shared" si="6"/>
        <v>0</v>
      </c>
      <c r="J39" s="88">
        <f t="shared" si="6"/>
        <v>65.099999999999994</v>
      </c>
      <c r="K39" s="88">
        <f t="shared" si="6"/>
        <v>1.3</v>
      </c>
      <c r="L39" s="88">
        <f t="shared" si="6"/>
        <v>89.7</v>
      </c>
      <c r="M39" s="88">
        <f t="shared" si="6"/>
        <v>135.6</v>
      </c>
      <c r="N39" s="88">
        <f t="shared" si="6"/>
        <v>196.9</v>
      </c>
      <c r="O39" s="88">
        <f t="shared" si="6"/>
        <v>190.3</v>
      </c>
      <c r="P39" s="88">
        <f t="shared" si="6"/>
        <v>179.9</v>
      </c>
      <c r="Q39" s="88">
        <f t="shared" si="6"/>
        <v>13.9</v>
      </c>
      <c r="R39" s="88">
        <f t="shared" si="6"/>
        <v>45.6</v>
      </c>
      <c r="S39" s="88">
        <f t="shared" si="6"/>
        <v>187</v>
      </c>
      <c r="T39" s="88">
        <f t="shared" si="6"/>
        <v>223.5</v>
      </c>
      <c r="U39" s="88">
        <f t="shared" si="6"/>
        <v>149.9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39.299999999999997</v>
      </c>
      <c r="Z39" s="89">
        <f t="shared" si="6"/>
        <v>0</v>
      </c>
      <c r="AA39" s="90">
        <f t="shared" si="5"/>
        <v>1542.5000000000002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1.6</v>
      </c>
      <c r="H46" s="99">
        <v>22.9</v>
      </c>
      <c r="I46" s="99"/>
      <c r="J46" s="99">
        <v>65.099999999999994</v>
      </c>
      <c r="K46" s="99">
        <v>1.3</v>
      </c>
      <c r="L46" s="99">
        <v>89.7</v>
      </c>
      <c r="M46" s="99">
        <v>135.6</v>
      </c>
      <c r="N46" s="99">
        <v>196.9</v>
      </c>
      <c r="O46" s="99">
        <v>190.3</v>
      </c>
      <c r="P46" s="99">
        <v>179.9</v>
      </c>
      <c r="Q46" s="99">
        <v>13.9</v>
      </c>
      <c r="R46" s="99">
        <v>45.6</v>
      </c>
      <c r="S46" s="99">
        <v>187</v>
      </c>
      <c r="T46" s="99">
        <v>223.5</v>
      </c>
      <c r="U46" s="99">
        <v>149.9</v>
      </c>
      <c r="V46" s="99"/>
      <c r="W46" s="99"/>
      <c r="X46" s="99"/>
      <c r="Y46" s="99">
        <v>39.299999999999997</v>
      </c>
      <c r="Z46" s="100"/>
      <c r="AA46" s="79">
        <f t="shared" si="7"/>
        <v>1542.5000000000002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1.6</v>
      </c>
      <c r="H48" s="88">
        <f t="shared" si="8"/>
        <v>22.9</v>
      </c>
      <c r="I48" s="88">
        <f t="shared" si="8"/>
        <v>0</v>
      </c>
      <c r="J48" s="88">
        <f t="shared" si="8"/>
        <v>65.099999999999994</v>
      </c>
      <c r="K48" s="88">
        <f t="shared" si="8"/>
        <v>1.3</v>
      </c>
      <c r="L48" s="88">
        <f t="shared" si="8"/>
        <v>89.7</v>
      </c>
      <c r="M48" s="88">
        <f t="shared" si="8"/>
        <v>135.6</v>
      </c>
      <c r="N48" s="88">
        <f t="shared" si="8"/>
        <v>196.9</v>
      </c>
      <c r="O48" s="88">
        <f t="shared" si="8"/>
        <v>190.3</v>
      </c>
      <c r="P48" s="88">
        <f t="shared" si="8"/>
        <v>179.9</v>
      </c>
      <c r="Q48" s="88">
        <f t="shared" si="8"/>
        <v>13.9</v>
      </c>
      <c r="R48" s="88">
        <f t="shared" si="8"/>
        <v>45.6</v>
      </c>
      <c r="S48" s="88">
        <f t="shared" si="8"/>
        <v>187</v>
      </c>
      <c r="T48" s="88">
        <f t="shared" si="8"/>
        <v>223.5</v>
      </c>
      <c r="U48" s="88">
        <f t="shared" si="8"/>
        <v>149.9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39.299999999999997</v>
      </c>
      <c r="Z48" s="89">
        <f t="shared" si="8"/>
        <v>0</v>
      </c>
      <c r="AA48" s="90">
        <f t="shared" si="7"/>
        <v>1542.5000000000002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14.731999999999999</v>
      </c>
      <c r="C51" s="88">
        <f t="shared" si="10"/>
        <v>6.2279999999999998</v>
      </c>
      <c r="D51" s="88">
        <f t="shared" si="10"/>
        <v>15.838999999999999</v>
      </c>
      <c r="E51" s="88">
        <f t="shared" si="10"/>
        <v>16.119</v>
      </c>
      <c r="F51" s="88">
        <f t="shared" si="10"/>
        <v>28.231999999999999</v>
      </c>
      <c r="G51" s="88">
        <f t="shared" si="10"/>
        <v>20.874000000000002</v>
      </c>
      <c r="H51" s="88">
        <f t="shared" si="10"/>
        <v>42.283999999999999</v>
      </c>
      <c r="I51" s="88">
        <f t="shared" si="10"/>
        <v>41.128</v>
      </c>
      <c r="J51" s="88">
        <f t="shared" si="10"/>
        <v>99.627999999999986</v>
      </c>
      <c r="K51" s="88">
        <f t="shared" si="10"/>
        <v>55.396000000000001</v>
      </c>
      <c r="L51" s="88">
        <f t="shared" si="10"/>
        <v>143.12700000000001</v>
      </c>
      <c r="M51" s="88">
        <f t="shared" si="10"/>
        <v>187.37599999999998</v>
      </c>
      <c r="N51" s="88">
        <f t="shared" si="10"/>
        <v>212.22300000000001</v>
      </c>
      <c r="O51" s="88">
        <f t="shared" si="10"/>
        <v>206.084</v>
      </c>
      <c r="P51" s="88">
        <f t="shared" si="10"/>
        <v>196.566</v>
      </c>
      <c r="Q51" s="88">
        <f t="shared" si="10"/>
        <v>52.755000000000003</v>
      </c>
      <c r="R51" s="88">
        <f t="shared" si="10"/>
        <v>95.882000000000005</v>
      </c>
      <c r="S51" s="88">
        <f t="shared" si="10"/>
        <v>222.613</v>
      </c>
      <c r="T51" s="88">
        <f t="shared" si="10"/>
        <v>238.18299999999999</v>
      </c>
      <c r="U51" s="88">
        <f t="shared" si="10"/>
        <v>204.465</v>
      </c>
      <c r="V51" s="88">
        <f t="shared" si="10"/>
        <v>72.298000000000002</v>
      </c>
      <c r="W51" s="88">
        <f t="shared" si="10"/>
        <v>66.84</v>
      </c>
      <c r="X51" s="88">
        <f t="shared" si="10"/>
        <v>39.555999999999997</v>
      </c>
      <c r="Y51" s="88">
        <f t="shared" si="10"/>
        <v>56.751999999999995</v>
      </c>
      <c r="Z51" s="89">
        <f t="shared" si="10"/>
        <v>0</v>
      </c>
      <c r="AA51" s="105">
        <f>SUM(B51:Z51)</f>
        <v>2335.1800000000003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</v>
      </c>
      <c r="C4" s="18"/>
      <c r="D4" s="18">
        <v>-10.4</v>
      </c>
      <c r="E4" s="18"/>
      <c r="F4" s="18">
        <v>-16.2</v>
      </c>
      <c r="G4" s="18">
        <v>1.6</v>
      </c>
      <c r="H4" s="18">
        <v>22.9</v>
      </c>
      <c r="I4" s="18"/>
      <c r="J4" s="18">
        <v>65.099999999999994</v>
      </c>
      <c r="K4" s="18">
        <v>1.3</v>
      </c>
      <c r="L4" s="18">
        <v>89.7</v>
      </c>
      <c r="M4" s="18">
        <v>135.6</v>
      </c>
      <c r="N4" s="18">
        <v>196.9</v>
      </c>
      <c r="O4" s="18">
        <v>190.3</v>
      </c>
      <c r="P4" s="18">
        <v>179.9</v>
      </c>
      <c r="Q4" s="18">
        <v>13.9</v>
      </c>
      <c r="R4" s="18">
        <v>45.6</v>
      </c>
      <c r="S4" s="18">
        <v>187</v>
      </c>
      <c r="T4" s="18">
        <v>223.5</v>
      </c>
      <c r="U4" s="18">
        <v>149.9</v>
      </c>
      <c r="V4" s="18">
        <v>-57.6</v>
      </c>
      <c r="W4" s="18">
        <v>-54.7</v>
      </c>
      <c r="X4" s="18">
        <v>-27</v>
      </c>
      <c r="Y4" s="18">
        <v>39.299999999999997</v>
      </c>
      <c r="Z4" s="19"/>
      <c r="AA4" s="112">
        <f>SUM(B4:Z4)</f>
        <v>1365.6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137.27000000000001</v>
      </c>
      <c r="C7" s="118">
        <v>203.67</v>
      </c>
      <c r="D7" s="118">
        <v>160.28</v>
      </c>
      <c r="E7" s="118">
        <v>147.44999999999999</v>
      </c>
      <c r="F7" s="118">
        <v>179.65</v>
      </c>
      <c r="G7" s="118">
        <v>171.5</v>
      </c>
      <c r="H7" s="118">
        <v>200.08</v>
      </c>
      <c r="I7" s="118">
        <v>195.51</v>
      </c>
      <c r="J7" s="118">
        <v>213.36</v>
      </c>
      <c r="K7" s="118">
        <v>202.33</v>
      </c>
      <c r="L7" s="118">
        <v>212.03</v>
      </c>
      <c r="M7" s="118">
        <v>216.99</v>
      </c>
      <c r="N7" s="118">
        <v>224.36</v>
      </c>
      <c r="O7" s="118">
        <v>218.85</v>
      </c>
      <c r="P7" s="118">
        <v>221.15</v>
      </c>
      <c r="Q7" s="118">
        <v>227.87</v>
      </c>
      <c r="R7" s="118">
        <v>239.16</v>
      </c>
      <c r="S7" s="118">
        <v>272</v>
      </c>
      <c r="T7" s="118">
        <v>285.29000000000002</v>
      </c>
      <c r="U7" s="118">
        <v>266.43</v>
      </c>
      <c r="V7" s="118">
        <v>234.9</v>
      </c>
      <c r="W7" s="118">
        <v>205.12</v>
      </c>
      <c r="X7" s="118">
        <v>212.56</v>
      </c>
      <c r="Y7" s="118">
        <v>150</v>
      </c>
      <c r="Z7" s="119"/>
      <c r="AA7" s="120">
        <f>IF(SUM(B7:Z7)&lt;&gt;0,AVERAGEIF(B7:Z7,"&lt;&gt;"""),"")</f>
        <v>208.24208333333331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11</v>
      </c>
      <c r="C15" s="134"/>
      <c r="D15" s="134">
        <v>10.4</v>
      </c>
      <c r="E15" s="134"/>
      <c r="F15" s="134">
        <v>16.2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57.6</v>
      </c>
      <c r="W15" s="134">
        <v>54.7</v>
      </c>
      <c r="X15" s="134">
        <v>27</v>
      </c>
      <c r="Y15" s="134"/>
      <c r="Z15" s="132"/>
      <c r="AA15" s="133">
        <f t="shared" si="0"/>
        <v>176.89999999999998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</v>
      </c>
      <c r="C16" s="136">
        <f t="shared" si="1"/>
        <v>0</v>
      </c>
      <c r="D16" s="136">
        <f t="shared" si="1"/>
        <v>10.4</v>
      </c>
      <c r="E16" s="136">
        <f t="shared" si="1"/>
        <v>0</v>
      </c>
      <c r="F16" s="136">
        <f t="shared" si="1"/>
        <v>16.2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57.6</v>
      </c>
      <c r="W16" s="136">
        <f t="shared" si="1"/>
        <v>54.7</v>
      </c>
      <c r="X16" s="136">
        <f t="shared" si="1"/>
        <v>27</v>
      </c>
      <c r="Y16" s="136">
        <f t="shared" si="1"/>
        <v>0</v>
      </c>
      <c r="Z16" s="137" t="str">
        <f t="shared" si="1"/>
        <v/>
      </c>
      <c r="AA16" s="90">
        <f t="shared" si="0"/>
        <v>176.89999999999998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1.6</v>
      </c>
      <c r="H23" s="134">
        <v>22.9</v>
      </c>
      <c r="I23" s="134"/>
      <c r="J23" s="134">
        <v>65.099999999999994</v>
      </c>
      <c r="K23" s="134">
        <v>1.3</v>
      </c>
      <c r="L23" s="134">
        <v>89.7</v>
      </c>
      <c r="M23" s="134">
        <v>135.6</v>
      </c>
      <c r="N23" s="134">
        <v>196.9</v>
      </c>
      <c r="O23" s="134">
        <v>190.3</v>
      </c>
      <c r="P23" s="134">
        <v>179.9</v>
      </c>
      <c r="Q23" s="134">
        <v>13.9</v>
      </c>
      <c r="R23" s="134">
        <v>45.6</v>
      </c>
      <c r="S23" s="134">
        <v>187</v>
      </c>
      <c r="T23" s="134">
        <v>223.5</v>
      </c>
      <c r="U23" s="134">
        <v>149.9</v>
      </c>
      <c r="V23" s="134"/>
      <c r="W23" s="134"/>
      <c r="X23" s="134"/>
      <c r="Y23" s="134">
        <v>39.299999999999997</v>
      </c>
      <c r="Z23" s="132"/>
      <c r="AA23" s="133">
        <f t="shared" si="2"/>
        <v>1542.5000000000002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1.6</v>
      </c>
      <c r="H24" s="136">
        <f t="shared" si="3"/>
        <v>22.9</v>
      </c>
      <c r="I24" s="136">
        <f t="shared" si="3"/>
        <v>0</v>
      </c>
      <c r="J24" s="136">
        <f t="shared" si="3"/>
        <v>65.099999999999994</v>
      </c>
      <c r="K24" s="136">
        <f t="shared" si="3"/>
        <v>1.3</v>
      </c>
      <c r="L24" s="136">
        <f t="shared" si="3"/>
        <v>89.7</v>
      </c>
      <c r="M24" s="136">
        <f t="shared" si="3"/>
        <v>135.6</v>
      </c>
      <c r="N24" s="136">
        <f t="shared" si="3"/>
        <v>196.9</v>
      </c>
      <c r="O24" s="136">
        <f t="shared" si="3"/>
        <v>190.3</v>
      </c>
      <c r="P24" s="136">
        <f t="shared" si="3"/>
        <v>179.9</v>
      </c>
      <c r="Q24" s="136">
        <f t="shared" si="3"/>
        <v>13.9</v>
      </c>
      <c r="R24" s="136">
        <f t="shared" si="3"/>
        <v>45.6</v>
      </c>
      <c r="S24" s="136">
        <f t="shared" si="3"/>
        <v>187</v>
      </c>
      <c r="T24" s="136">
        <f t="shared" si="3"/>
        <v>223.5</v>
      </c>
      <c r="U24" s="136">
        <f t="shared" si="3"/>
        <v>149.9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39.299999999999997</v>
      </c>
      <c r="Z24" s="137" t="str">
        <f t="shared" si="3"/>
        <v/>
      </c>
      <c r="AA24" s="90">
        <f t="shared" si="2"/>
        <v>1542.5000000000002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2022-11-19T14:20:59Z</dcterms:created>
  <dcterms:modified xsi:type="dcterms:W3CDTF">2022-11-19T14:21:00Z</dcterms:modified>
</cp:coreProperties>
</file>