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<sst xmlns="http://schemas.openxmlformats.org/spreadsheetml/2006/main" count="117" uniqueCount="53">
  <si>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18/11/2022 16:24:54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</si>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</sst>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115.102</c:v>
                </c:pt>
                <c:pt idx="9">
                  <c:v>11.427</c:v>
                </c:pt>
                <c:pt idx="10">
                  <c:v>27.856999999999999</c:v>
                </c:pt>
                <c:pt idx="11">
                  <c:v>27.856999999999999</c:v>
                </c:pt>
                <c:pt idx="12">
                  <c:v>30</c:v>
                </c:pt>
                <c:pt idx="13">
                  <c:v>27.75</c:v>
                </c:pt>
                <c:pt idx="14">
                  <c:v>30</c:v>
                </c:pt>
                <c:pt idx="16">
                  <c:v>117.498</c:v>
                </c:pt>
                <c:pt idx="17">
                  <c:v>84.37700000000001</c:v>
                </c:pt>
                <c:pt idx="18">
                  <c:v>62.415999999999997</c:v>
                </c:pt>
                <c:pt idx="19">
                  <c:v>95.201999999999998</c:v>
                </c:pt>
                <c:pt idx="20">
                  <c:v>89.5</c:v>
                </c:pt>
                <c:pt idx="21">
                  <c:v>65.254000000000005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91.6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71.2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39.1</c:v>
                </c:pt>
                <c:pt idx="14">
                  <c:v>41.6</c:v>
                </c:pt>
                <c:pt idx="15">
                  <c:v>44.6</c:v>
                </c:pt>
                <c:pt idx="16">
                  <c:v>0</c:v>
                </c:pt>
                <c:pt idx="17">
                  <c:v>0</c:v>
                </c:pt>
                <c:pt idx="18">
                  <c:v>39.5</c:v>
                </c:pt>
                <c:pt idx="19">
                  <c:v>0</c:v>
                </c:pt>
                <c:pt idx="20">
                  <c:v>5.8</c:v>
                </c:pt>
                <c:pt idx="21">
                  <c:v>36.700000000000003</c:v>
                </c:pt>
                <c:pt idx="22">
                  <c:v>53.6</c:v>
                </c:pt>
                <c:pt idx="23">
                  <c:v>37.5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15.02</c:v>
                </c:pt>
                <c:pt idx="1">
                  <c:v>12.186</c:v>
                </c:pt>
                <c:pt idx="2">
                  <c:v>10.644</c:v>
                </c:pt>
                <c:pt idx="3">
                  <c:v>9.6769999999999996</c:v>
                </c:pt>
                <c:pt idx="4">
                  <c:v>9.272000000000002</c:v>
                </c:pt>
                <c:pt idx="5">
                  <c:v>9.2780000000000005</c:v>
                </c:pt>
                <c:pt idx="6">
                  <c:v>15.205</c:v>
                </c:pt>
                <c:pt idx="7">
                  <c:v>20.215</c:v>
                </c:pt>
                <c:pt idx="8">
                  <c:v>28.667000000000002</c:v>
                </c:pt>
                <c:pt idx="9">
                  <c:v>34.414999999999992</c:v>
                </c:pt>
                <c:pt idx="10">
                  <c:v>36.479000000000006</c:v>
                </c:pt>
                <c:pt idx="11">
                  <c:v>36.218000000000004</c:v>
                </c:pt>
                <c:pt idx="12">
                  <c:v>35.81900000000001</c:v>
                </c:pt>
                <c:pt idx="13">
                  <c:v>28.814</c:v>
                </c:pt>
                <c:pt idx="14">
                  <c:v>21.231000000000002</c:v>
                </c:pt>
                <c:pt idx="15">
                  <c:v>14.158000000000001</c:v>
                </c:pt>
                <c:pt idx="16">
                  <c:v>10.822999999999999</c:v>
                </c:pt>
                <c:pt idx="17">
                  <c:v>9.74</c:v>
                </c:pt>
                <c:pt idx="18">
                  <c:v>5.2480000000000002</c:v>
                </c:pt>
                <c:pt idx="19">
                  <c:v>6.2379999999999995</c:v>
                </c:pt>
                <c:pt idx="20">
                  <c:v>6.4850000000000003</c:v>
                </c:pt>
                <c:pt idx="21">
                  <c:v>10.775000000000002</c:v>
                </c:pt>
                <c:pt idx="22">
                  <c:v>21.486000000000001</c:v>
                </c:pt>
                <c:pt idx="23">
                  <c:v>17.974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58381480"/>
        <c:axId val="5583818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18.78</c:v>
                </c:pt>
                <c:pt idx="1">
                  <c:v>109.697</c:v>
                </c:pt>
                <c:pt idx="2">
                  <c:v>43.038000000000004</c:v>
                </c:pt>
                <c:pt idx="3">
                  <c:v>35.119</c:v>
                </c:pt>
                <c:pt idx="4">
                  <c:v>37.21</c:v>
                </c:pt>
                <c:pt idx="5">
                  <c:v>52.283000000000001</c:v>
                </c:pt>
                <c:pt idx="6">
                  <c:v>48.884</c:v>
                </c:pt>
                <c:pt idx="7">
                  <c:v>99.057000000000002</c:v>
                </c:pt>
                <c:pt idx="8">
                  <c:v>215.98</c:v>
                </c:pt>
                <c:pt idx="9">
                  <c:v>143.40600000000001</c:v>
                </c:pt>
                <c:pt idx="10">
                  <c:v>85.06</c:v>
                </c:pt>
                <c:pt idx="11">
                  <c:v>78.568000000000012</c:v>
                </c:pt>
                <c:pt idx="12">
                  <c:v>143.26400000000001</c:v>
                </c:pt>
                <c:pt idx="13">
                  <c:v>105.83399999999999</c:v>
                </c:pt>
                <c:pt idx="14">
                  <c:v>99.795999999999992</c:v>
                </c:pt>
                <c:pt idx="15">
                  <c:v>100.934</c:v>
                </c:pt>
                <c:pt idx="16">
                  <c:v>169.28400000000002</c:v>
                </c:pt>
                <c:pt idx="17">
                  <c:v>98.247999999999976</c:v>
                </c:pt>
                <c:pt idx="18">
                  <c:v>109.13300000000001</c:v>
                </c:pt>
                <c:pt idx="19">
                  <c:v>104.691</c:v>
                </c:pt>
                <c:pt idx="20">
                  <c:v>104.004</c:v>
                </c:pt>
                <c:pt idx="21">
                  <c:v>113.699</c:v>
                </c:pt>
                <c:pt idx="22">
                  <c:v>93.486000000000033</c:v>
                </c:pt>
                <c:pt idx="23">
                  <c:v>81.588999999999999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8381480"/>
        <c:axId val="5583818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125.27</c:v>
                </c:pt>
                <c:pt idx="1">
                  <c:v>210</c:v>
                </c:pt>
                <c:pt idx="2">
                  <c:v>205.23</c:v>
                </c:pt>
                <c:pt idx="3">
                  <c:v>190.43</c:v>
                </c:pt>
                <c:pt idx="4">
                  <c:v>190.49</c:v>
                </c:pt>
                <c:pt idx="5">
                  <c:v>192.21</c:v>
                </c:pt>
                <c:pt idx="6">
                  <c:v>221.99</c:v>
                </c:pt>
                <c:pt idx="7">
                  <c:v>235</c:v>
                </c:pt>
                <c:pt idx="8">
                  <c:v>249.13</c:v>
                </c:pt>
                <c:pt idx="9">
                  <c:v>245.45</c:v>
                </c:pt>
                <c:pt idx="10">
                  <c:v>220.7</c:v>
                </c:pt>
                <c:pt idx="11">
                  <c:v>212.96</c:v>
                </c:pt>
                <c:pt idx="12">
                  <c:v>226.1</c:v>
                </c:pt>
                <c:pt idx="13">
                  <c:v>205.23</c:v>
                </c:pt>
                <c:pt idx="14">
                  <c:v>214.35</c:v>
                </c:pt>
                <c:pt idx="15">
                  <c:v>229.68</c:v>
                </c:pt>
                <c:pt idx="16">
                  <c:v>248.26</c:v>
                </c:pt>
                <c:pt idx="17">
                  <c:v>281.98</c:v>
                </c:pt>
                <c:pt idx="18">
                  <c:v>282.89</c:v>
                </c:pt>
                <c:pt idx="19">
                  <c:v>260.7</c:v>
                </c:pt>
                <c:pt idx="20">
                  <c:v>240</c:v>
                </c:pt>
                <c:pt idx="21">
                  <c:v>213.51</c:v>
                </c:pt>
                <c:pt idx="22">
                  <c:v>182.42</c:v>
                </c:pt>
                <c:pt idx="23">
                  <c:v>186.82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8382656"/>
        <c:axId val="558382264"/>
      </c:lineChart>
      <c:catAx>
        <c:axId val="558381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8381872"/>
        <c:crosses val="autoZero"/>
        <c:auto val="1"/>
        <c:lblAlgn val="ctr"/>
        <c:lblOffset val="100"/>
        <c:noMultiLvlLbl val="0"/>
      </c:catAx>
      <c:valAx>
        <c:axId val="558381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8381480"/>
        <c:crosses val="autoZero"/>
        <c:crossBetween val="between"/>
      </c:valAx>
      <c:valAx>
        <c:axId val="558382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8382656"/>
        <c:crosses val="max"/>
        <c:crossBetween val="between"/>
      </c:valAx>
      <c:catAx>
        <c:axId val="558382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58382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18.779999999999998</v>
      </c>
      <c r="C4" s="18">
        <v>109.70399999999998</v>
      </c>
      <c r="D4" s="18">
        <v>43.002000000000002</v>
      </c>
      <c r="E4" s="18">
        <v>35.125</v>
      </c>
      <c r="F4" s="18">
        <v>37.160000000000004</v>
      </c>
      <c r="G4" s="18">
        <v>52.265000000000001</v>
      </c>
      <c r="H4" s="18">
        <v>48.841000000000008</v>
      </c>
      <c r="I4" s="18">
        <v>99.077000000000012</v>
      </c>
      <c r="J4" s="18">
        <v>215.98799999999997</v>
      </c>
      <c r="K4" s="18">
        <v>143.40600000000003</v>
      </c>
      <c r="L4" s="18">
        <v>85.059999999999988</v>
      </c>
      <c r="M4" s="18">
        <v>78.567999999999998</v>
      </c>
      <c r="N4" s="18">
        <v>143.286</v>
      </c>
      <c r="O4" s="18">
        <v>105.86800000000001</v>
      </c>
      <c r="P4" s="18">
        <v>99.803999999999988</v>
      </c>
      <c r="Q4" s="18">
        <v>100.91500000000001</v>
      </c>
      <c r="R4" s="18">
        <v>169.28400000000002</v>
      </c>
      <c r="S4" s="18">
        <v>98.248000000000005</v>
      </c>
      <c r="T4" s="18">
        <v>109.181</v>
      </c>
      <c r="U4" s="18">
        <v>104.691</v>
      </c>
      <c r="V4" s="18">
        <v>104.00299999999999</v>
      </c>
      <c r="W4" s="18">
        <v>113.729</v>
      </c>
      <c r="X4" s="18">
        <v>93.504999999999995</v>
      </c>
      <c r="Y4" s="18">
        <v>81.548999999999992</v>
      </c>
      <c r="Z4" s="19"/>
      <c r="AA4" s="20">
        <f>SUM(B4:Z4)</f>
        <v>2291.0390000000002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125.27</v>
      </c>
      <c r="C7" s="28">
        <v>210</v>
      </c>
      <c r="D7" s="28">
        <v>205.23</v>
      </c>
      <c r="E7" s="28">
        <v>190.43</v>
      </c>
      <c r="F7" s="28">
        <v>190.49</v>
      </c>
      <c r="G7" s="28">
        <v>192.21</v>
      </c>
      <c r="H7" s="28">
        <v>221.99</v>
      </c>
      <c r="I7" s="28">
        <v>235</v>
      </c>
      <c r="J7" s="28">
        <v>249.13</v>
      </c>
      <c r="K7" s="28">
        <v>245.45</v>
      </c>
      <c r="L7" s="28">
        <v>220.7</v>
      </c>
      <c r="M7" s="28">
        <v>212.96</v>
      </c>
      <c r="N7" s="28">
        <v>226.1</v>
      </c>
      <c r="O7" s="28">
        <v>205.23</v>
      </c>
      <c r="P7" s="28">
        <v>214.35</v>
      </c>
      <c r="Q7" s="28">
        <v>229.68</v>
      </c>
      <c r="R7" s="28">
        <v>248.26</v>
      </c>
      <c r="S7" s="28">
        <v>281.98</v>
      </c>
      <c r="T7" s="28">
        <v>282.89</v>
      </c>
      <c r="U7" s="28">
        <v>260.7</v>
      </c>
      <c r="V7" s="28">
        <v>240</v>
      </c>
      <c r="W7" s="28">
        <v>213.51</v>
      </c>
      <c r="X7" s="28">
        <v>182.42</v>
      </c>
      <c r="Y7" s="28">
        <v>186.82</v>
      </c>
      <c r="Z7" s="29"/>
      <c r="AA7" s="30">
        <f>IF(SUM(B7:Z7)&lt;&gt;0,AVERAGEIF(B7:Z7,"&lt;&gt;"""),"")</f>
        <v>219.61666666666665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115.102</v>
      </c>
      <c r="K12" s="52">
        <v>11.427</v>
      </c>
      <c r="L12" s="52">
        <v>27.856999999999999</v>
      </c>
      <c r="M12" s="52">
        <v>27.856999999999999</v>
      </c>
      <c r="N12" s="52">
        <v>30</v>
      </c>
      <c r="O12" s="52">
        <v>27.75</v>
      </c>
      <c r="P12" s="52">
        <v>30</v>
      </c>
      <c r="Q12" s="52"/>
      <c r="R12" s="52">
        <v>117.498</v>
      </c>
      <c r="S12" s="52">
        <v>84.37700000000001</v>
      </c>
      <c r="T12" s="52">
        <v>62.415999999999997</v>
      </c>
      <c r="U12" s="52">
        <v>95.201999999999998</v>
      </c>
      <c r="V12" s="52">
        <v>89.5</v>
      </c>
      <c r="W12" s="52">
        <v>65.254000000000005</v>
      </c>
      <c r="X12" s="52"/>
      <c r="Y12" s="52"/>
      <c r="Z12" s="53"/>
      <c r="AA12" s="54">
        <f t="shared" si="0"/>
        <v>784.24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15.02</v>
      </c>
      <c r="C14" s="57">
        <v>12.186</v>
      </c>
      <c r="D14" s="57">
        <v>10.644</v>
      </c>
      <c r="E14" s="57">
        <v>9.6769999999999996</v>
      </c>
      <c r="F14" s="57">
        <v>9.272000000000002</v>
      </c>
      <c r="G14" s="57">
        <v>9.2780000000000005</v>
      </c>
      <c r="H14" s="57">
        <v>15.205</v>
      </c>
      <c r="I14" s="57">
        <v>20.215</v>
      </c>
      <c r="J14" s="57">
        <v>28.667000000000002</v>
      </c>
      <c r="K14" s="57">
        <v>34.414999999999992</v>
      </c>
      <c r="L14" s="57">
        <v>36.479000000000006</v>
      </c>
      <c r="M14" s="57">
        <v>36.218000000000004</v>
      </c>
      <c r="N14" s="57">
        <v>35.81900000000001</v>
      </c>
      <c r="O14" s="57">
        <v>28.814</v>
      </c>
      <c r="P14" s="57">
        <v>21.231000000000002</v>
      </c>
      <c r="Q14" s="57">
        <v>14.158000000000001</v>
      </c>
      <c r="R14" s="57">
        <v>10.822999999999999</v>
      </c>
      <c r="S14" s="57">
        <v>9.74</v>
      </c>
      <c r="T14" s="57">
        <v>5.2480000000000002</v>
      </c>
      <c r="U14" s="57">
        <v>6.2379999999999995</v>
      </c>
      <c r="V14" s="57">
        <v>6.4850000000000003</v>
      </c>
      <c r="W14" s="57">
        <v>10.775000000000002</v>
      </c>
      <c r="X14" s="57">
        <v>21.486000000000001</v>
      </c>
      <c r="Y14" s="57">
        <v>17.974</v>
      </c>
      <c r="Z14" s="58"/>
      <c r="AA14" s="59">
        <f t="shared" si="0"/>
        <v>426.06700000000001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15.02</v>
      </c>
      <c r="C16" s="62">
        <f t="shared" ref="C16:Z16" si="1">IF(LEN(C$2)&gt;0,SUM(C10:C15),"")</f>
        <v>12.186</v>
      </c>
      <c r="D16" s="62">
        <f t="shared" si="1"/>
        <v>10.644</v>
      </c>
      <c r="E16" s="62">
        <f t="shared" si="1"/>
        <v>9.6769999999999996</v>
      </c>
      <c r="F16" s="62">
        <f t="shared" si="1"/>
        <v>9.272000000000002</v>
      </c>
      <c r="G16" s="62">
        <f t="shared" si="1"/>
        <v>9.2780000000000005</v>
      </c>
      <c r="H16" s="62">
        <f t="shared" si="1"/>
        <v>15.205</v>
      </c>
      <c r="I16" s="62">
        <f t="shared" si="1"/>
        <v>20.215</v>
      </c>
      <c r="J16" s="62">
        <f t="shared" si="1"/>
        <v>143.76900000000001</v>
      </c>
      <c r="K16" s="62">
        <f t="shared" si="1"/>
        <v>45.841999999999992</v>
      </c>
      <c r="L16" s="62">
        <f t="shared" si="1"/>
        <v>64.336000000000013</v>
      </c>
      <c r="M16" s="62">
        <f t="shared" si="1"/>
        <v>64.075000000000003</v>
      </c>
      <c r="N16" s="62">
        <f t="shared" si="1"/>
        <v>65.819000000000017</v>
      </c>
      <c r="O16" s="62">
        <f t="shared" si="1"/>
        <v>56.564</v>
      </c>
      <c r="P16" s="62">
        <f t="shared" si="1"/>
        <v>51.231000000000002</v>
      </c>
      <c r="Q16" s="62">
        <f t="shared" si="1"/>
        <v>14.158000000000001</v>
      </c>
      <c r="R16" s="62">
        <f t="shared" si="1"/>
        <v>128.321</v>
      </c>
      <c r="S16" s="62">
        <f t="shared" si="1"/>
        <v>94.117000000000004</v>
      </c>
      <c r="T16" s="62">
        <f t="shared" si="1"/>
        <v>67.664000000000001</v>
      </c>
      <c r="U16" s="62">
        <f t="shared" si="1"/>
        <v>101.44</v>
      </c>
      <c r="V16" s="62">
        <f t="shared" si="1"/>
        <v>95.984999999999999</v>
      </c>
      <c r="W16" s="62">
        <f t="shared" si="1"/>
        <v>76.029000000000011</v>
      </c>
      <c r="X16" s="62">
        <f t="shared" si="1"/>
        <v>21.486000000000001</v>
      </c>
      <c r="Y16" s="62">
        <f t="shared" si="1"/>
        <v>17.974</v>
      </c>
      <c r="Z16" s="63" t="str">
        <f t="shared" si="1"/>
        <v/>
      </c>
      <c r="AA16" s="64">
        <f>SUM(AA10:AA15)</f>
        <v>1210.307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0.1</v>
      </c>
      <c r="D20" s="77">
        <v>0.1</v>
      </c>
      <c r="E20" s="77">
        <v>0.1</v>
      </c>
      <c r="F20" s="77">
        <v>0.15</v>
      </c>
      <c r="G20" s="77">
        <v>0.4</v>
      </c>
      <c r="H20" s="77">
        <v>0.1</v>
      </c>
      <c r="I20" s="77">
        <v>0.1</v>
      </c>
      <c r="J20" s="77">
        <v>0.1</v>
      </c>
      <c r="K20" s="77">
        <v>0.1</v>
      </c>
      <c r="L20" s="77"/>
      <c r="M20" s="77"/>
      <c r="N20" s="77">
        <v>0.1</v>
      </c>
      <c r="O20" s="77"/>
      <c r="P20" s="77">
        <v>0.1</v>
      </c>
      <c r="Q20" s="77">
        <v>0.1</v>
      </c>
      <c r="R20" s="77">
        <v>0.15</v>
      </c>
      <c r="S20" s="77"/>
      <c r="T20" s="77"/>
      <c r="U20" s="77"/>
      <c r="V20" s="77"/>
      <c r="W20" s="77"/>
      <c r="X20" s="77">
        <v>0.1</v>
      </c>
      <c r="Y20" s="77">
        <v>0.1</v>
      </c>
      <c r="Z20" s="78"/>
      <c r="AA20" s="79">
        <f t="shared" si="2"/>
        <v>1.9000000000000006</v>
      </c>
    </row>
    <row r="21" spans="1:27" ht="24.95" customHeight="1" x14ac:dyDescent="0.2">
      <c r="A21" s="75" t="s">
        <v>16</v>
      </c>
      <c r="B21" s="80">
        <v>3.76</v>
      </c>
      <c r="C21" s="81">
        <v>5.8179999999999996</v>
      </c>
      <c r="D21" s="81">
        <v>32.258000000000003</v>
      </c>
      <c r="E21" s="81">
        <v>25.347999999999999</v>
      </c>
      <c r="F21" s="81">
        <v>27.738</v>
      </c>
      <c r="G21" s="81">
        <v>42.586999999999996</v>
      </c>
      <c r="H21" s="81">
        <v>33.536000000000001</v>
      </c>
      <c r="I21" s="81">
        <v>7.5620000000000003</v>
      </c>
      <c r="J21" s="81">
        <v>72.119</v>
      </c>
      <c r="K21" s="81">
        <v>97.463999999999999</v>
      </c>
      <c r="L21" s="81">
        <v>20.724</v>
      </c>
      <c r="M21" s="81">
        <v>14.493</v>
      </c>
      <c r="N21" s="81">
        <v>77.367000000000004</v>
      </c>
      <c r="O21" s="81">
        <v>10.204000000000001</v>
      </c>
      <c r="P21" s="81">
        <v>6.8730000000000002</v>
      </c>
      <c r="Q21" s="81">
        <v>42.056999999999995</v>
      </c>
      <c r="R21" s="81">
        <v>40.812999999999995</v>
      </c>
      <c r="S21" s="81">
        <v>4.1310000000000002</v>
      </c>
      <c r="T21" s="81">
        <v>2.0169999999999999</v>
      </c>
      <c r="U21" s="81">
        <v>3.2510000000000003</v>
      </c>
      <c r="V21" s="81">
        <v>2.218</v>
      </c>
      <c r="W21" s="81">
        <v>1</v>
      </c>
      <c r="X21" s="81">
        <v>18.318999999999999</v>
      </c>
      <c r="Y21" s="81">
        <v>25.975000000000001</v>
      </c>
      <c r="Z21" s="78"/>
      <c r="AA21" s="79">
        <f t="shared" si="2"/>
        <v>617.63199999999995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3.76</v>
      </c>
      <c r="C25" s="88">
        <f t="shared" ref="C25:Z25" si="3">IF(LEN(C$2)&gt;0,SUM(C19:C24),"")</f>
        <v>5.9179999999999993</v>
      </c>
      <c r="D25" s="88">
        <f t="shared" si="3"/>
        <v>32.358000000000004</v>
      </c>
      <c r="E25" s="88">
        <f t="shared" si="3"/>
        <v>25.448</v>
      </c>
      <c r="F25" s="88">
        <f t="shared" si="3"/>
        <v>27.887999999999998</v>
      </c>
      <c r="G25" s="88">
        <f t="shared" si="3"/>
        <v>42.986999999999995</v>
      </c>
      <c r="H25" s="88">
        <f t="shared" si="3"/>
        <v>33.636000000000003</v>
      </c>
      <c r="I25" s="88">
        <f t="shared" si="3"/>
        <v>7.6619999999999999</v>
      </c>
      <c r="J25" s="88">
        <f t="shared" si="3"/>
        <v>72.218999999999994</v>
      </c>
      <c r="K25" s="88">
        <f t="shared" si="3"/>
        <v>97.563999999999993</v>
      </c>
      <c r="L25" s="88">
        <f t="shared" si="3"/>
        <v>20.724</v>
      </c>
      <c r="M25" s="88">
        <f t="shared" si="3"/>
        <v>14.493</v>
      </c>
      <c r="N25" s="88">
        <f t="shared" si="3"/>
        <v>77.466999999999999</v>
      </c>
      <c r="O25" s="88">
        <f t="shared" si="3"/>
        <v>10.204000000000001</v>
      </c>
      <c r="P25" s="88">
        <f t="shared" si="3"/>
        <v>6.9729999999999999</v>
      </c>
      <c r="Q25" s="88">
        <f t="shared" si="3"/>
        <v>42.156999999999996</v>
      </c>
      <c r="R25" s="88">
        <f t="shared" si="3"/>
        <v>40.962999999999994</v>
      </c>
      <c r="S25" s="88">
        <f t="shared" si="3"/>
        <v>4.1310000000000002</v>
      </c>
      <c r="T25" s="88">
        <f t="shared" si="3"/>
        <v>2.0169999999999999</v>
      </c>
      <c r="U25" s="88">
        <f t="shared" si="3"/>
        <v>3.2510000000000003</v>
      </c>
      <c r="V25" s="88">
        <f t="shared" si="3"/>
        <v>2.218</v>
      </c>
      <c r="W25" s="88">
        <f t="shared" si="3"/>
        <v>1</v>
      </c>
      <c r="X25" s="88">
        <f t="shared" si="3"/>
        <v>18.419</v>
      </c>
      <c r="Y25" s="88">
        <f t="shared" si="3"/>
        <v>26.075000000000003</v>
      </c>
      <c r="Z25" s="89" t="str">
        <f t="shared" si="3"/>
        <v/>
      </c>
      <c r="AA25" s="90">
        <f>SUM(AA19:AA24)</f>
        <v>619.53199999999993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18.78</v>
      </c>
      <c r="C29" s="77">
        <v>18.103999999999999</v>
      </c>
      <c r="D29" s="77">
        <v>43.002000000000002</v>
      </c>
      <c r="E29" s="77">
        <v>35.125</v>
      </c>
      <c r="F29" s="77">
        <v>37.159999999999997</v>
      </c>
      <c r="G29" s="77">
        <v>52.265000000000001</v>
      </c>
      <c r="H29" s="77">
        <v>48.841000000000001</v>
      </c>
      <c r="I29" s="77">
        <v>27.876999999999999</v>
      </c>
      <c r="J29" s="77">
        <v>215.988</v>
      </c>
      <c r="K29" s="77">
        <v>143.40600000000001</v>
      </c>
      <c r="L29" s="77">
        <v>85.06</v>
      </c>
      <c r="M29" s="77">
        <v>78.567999999999998</v>
      </c>
      <c r="N29" s="77">
        <v>143.286</v>
      </c>
      <c r="O29" s="77">
        <v>66.768000000000001</v>
      </c>
      <c r="P29" s="77">
        <v>58.204000000000001</v>
      </c>
      <c r="Q29" s="77">
        <v>56.314999999999998</v>
      </c>
      <c r="R29" s="77">
        <v>169.28399999999999</v>
      </c>
      <c r="S29" s="77">
        <v>98.248000000000005</v>
      </c>
      <c r="T29" s="77">
        <v>69.680999999999997</v>
      </c>
      <c r="U29" s="77">
        <v>104.691</v>
      </c>
      <c r="V29" s="77">
        <v>98.203000000000003</v>
      </c>
      <c r="W29" s="77">
        <v>77.028999999999996</v>
      </c>
      <c r="X29" s="77">
        <v>39.905000000000001</v>
      </c>
      <c r="Y29" s="77">
        <v>44.048999999999999</v>
      </c>
      <c r="Z29" s="78"/>
      <c r="AA29" s="79">
        <f>SUM(B29:Z29)</f>
        <v>1829.8389999999999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18.78</v>
      </c>
      <c r="C31" s="62">
        <f t="shared" ref="C31:Z31" si="4">IF(LEN(C$2)&gt;0,SUM(C28:C30),"")</f>
        <v>18.103999999999999</v>
      </c>
      <c r="D31" s="62">
        <f t="shared" si="4"/>
        <v>43.002000000000002</v>
      </c>
      <c r="E31" s="62">
        <f t="shared" si="4"/>
        <v>35.125</v>
      </c>
      <c r="F31" s="62">
        <f t="shared" si="4"/>
        <v>37.159999999999997</v>
      </c>
      <c r="G31" s="62">
        <f t="shared" si="4"/>
        <v>52.265000000000001</v>
      </c>
      <c r="H31" s="62">
        <f t="shared" si="4"/>
        <v>48.841000000000001</v>
      </c>
      <c r="I31" s="62">
        <f t="shared" si="4"/>
        <v>27.876999999999999</v>
      </c>
      <c r="J31" s="62">
        <f t="shared" si="4"/>
        <v>215.988</v>
      </c>
      <c r="K31" s="62">
        <f t="shared" si="4"/>
        <v>143.40600000000001</v>
      </c>
      <c r="L31" s="62">
        <f t="shared" si="4"/>
        <v>85.06</v>
      </c>
      <c r="M31" s="62">
        <f t="shared" si="4"/>
        <v>78.567999999999998</v>
      </c>
      <c r="N31" s="62">
        <f t="shared" si="4"/>
        <v>143.286</v>
      </c>
      <c r="O31" s="62">
        <f t="shared" si="4"/>
        <v>66.768000000000001</v>
      </c>
      <c r="P31" s="62">
        <f t="shared" si="4"/>
        <v>58.204000000000001</v>
      </c>
      <c r="Q31" s="62">
        <f t="shared" si="4"/>
        <v>56.314999999999998</v>
      </c>
      <c r="R31" s="62">
        <f t="shared" si="4"/>
        <v>169.28399999999999</v>
      </c>
      <c r="S31" s="62">
        <f t="shared" si="4"/>
        <v>98.248000000000005</v>
      </c>
      <c r="T31" s="62">
        <f t="shared" si="4"/>
        <v>69.680999999999997</v>
      </c>
      <c r="U31" s="62">
        <f t="shared" si="4"/>
        <v>104.691</v>
      </c>
      <c r="V31" s="62">
        <f t="shared" si="4"/>
        <v>98.203000000000003</v>
      </c>
      <c r="W31" s="62">
        <f t="shared" si="4"/>
        <v>77.028999999999996</v>
      </c>
      <c r="X31" s="62">
        <f t="shared" si="4"/>
        <v>39.905000000000001</v>
      </c>
      <c r="Y31" s="62">
        <f t="shared" si="4"/>
        <v>44.048999999999999</v>
      </c>
      <c r="Z31" s="63" t="str">
        <f t="shared" si="4"/>
        <v/>
      </c>
      <c r="AA31" s="64">
        <f>SUM(AA28:AA30)</f>
        <v>1829.8389999999999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91.6</v>
      </c>
      <c r="D38" s="99"/>
      <c r="E38" s="99"/>
      <c r="F38" s="99"/>
      <c r="G38" s="99"/>
      <c r="H38" s="99"/>
      <c r="I38" s="99">
        <v>71.2</v>
      </c>
      <c r="J38" s="99"/>
      <c r="K38" s="99"/>
      <c r="L38" s="99"/>
      <c r="M38" s="99"/>
      <c r="N38" s="99"/>
      <c r="O38" s="99">
        <v>39.1</v>
      </c>
      <c r="P38" s="99">
        <v>41.6</v>
      </c>
      <c r="Q38" s="99">
        <v>44.6</v>
      </c>
      <c r="R38" s="99"/>
      <c r="S38" s="99"/>
      <c r="T38" s="99">
        <v>39.5</v>
      </c>
      <c r="U38" s="99"/>
      <c r="V38" s="99">
        <v>5.8</v>
      </c>
      <c r="W38" s="99">
        <v>36.700000000000003</v>
      </c>
      <c r="X38" s="99">
        <v>53.6</v>
      </c>
      <c r="Y38" s="99">
        <v>37.5</v>
      </c>
      <c r="Z38" s="100"/>
      <c r="AA38" s="79">
        <f t="shared" si="5"/>
        <v>461.20000000000005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91.6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71.2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39.1</v>
      </c>
      <c r="P39" s="88">
        <f t="shared" si="6"/>
        <v>41.6</v>
      </c>
      <c r="Q39" s="88">
        <f t="shared" si="6"/>
        <v>44.6</v>
      </c>
      <c r="R39" s="88">
        <f t="shared" si="6"/>
        <v>0</v>
      </c>
      <c r="S39" s="88">
        <f t="shared" si="6"/>
        <v>0</v>
      </c>
      <c r="T39" s="88">
        <f t="shared" si="6"/>
        <v>39.5</v>
      </c>
      <c r="U39" s="88">
        <f t="shared" si="6"/>
        <v>0</v>
      </c>
      <c r="V39" s="88">
        <f t="shared" si="6"/>
        <v>5.8</v>
      </c>
      <c r="W39" s="88">
        <f t="shared" si="6"/>
        <v>36.700000000000003</v>
      </c>
      <c r="X39" s="88">
        <f t="shared" si="6"/>
        <v>53.6</v>
      </c>
      <c r="Y39" s="88">
        <f t="shared" si="6"/>
        <v>37.5</v>
      </c>
      <c r="Z39" s="89" t="str">
        <f t="shared" si="6"/>
        <v/>
      </c>
      <c r="AA39" s="90">
        <f t="shared" si="5"/>
        <v>461.20000000000005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91.6</v>
      </c>
      <c r="D46" s="99"/>
      <c r="E46" s="99"/>
      <c r="F46" s="99"/>
      <c r="G46" s="99"/>
      <c r="H46" s="99"/>
      <c r="I46" s="99">
        <v>71.2</v>
      </c>
      <c r="J46" s="99"/>
      <c r="K46" s="99"/>
      <c r="L46" s="99"/>
      <c r="M46" s="99"/>
      <c r="N46" s="99"/>
      <c r="O46" s="99">
        <v>39.1</v>
      </c>
      <c r="P46" s="99">
        <v>41.6</v>
      </c>
      <c r="Q46" s="99">
        <v>44.6</v>
      </c>
      <c r="R46" s="99"/>
      <c r="S46" s="99"/>
      <c r="T46" s="99">
        <v>39.5</v>
      </c>
      <c r="U46" s="99"/>
      <c r="V46" s="99">
        <v>5.8</v>
      </c>
      <c r="W46" s="99">
        <v>36.700000000000003</v>
      </c>
      <c r="X46" s="99">
        <v>53.6</v>
      </c>
      <c r="Y46" s="99">
        <v>37.5</v>
      </c>
      <c r="Z46" s="100"/>
      <c r="AA46" s="79">
        <f t="shared" si="7"/>
        <v>461.20000000000005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91.6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71.2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39.1</v>
      </c>
      <c r="P48" s="88">
        <f t="shared" si="8"/>
        <v>41.6</v>
      </c>
      <c r="Q48" s="88">
        <f t="shared" si="8"/>
        <v>44.6</v>
      </c>
      <c r="R48" s="88">
        <f t="shared" si="8"/>
        <v>0</v>
      </c>
      <c r="S48" s="88">
        <f t="shared" si="8"/>
        <v>0</v>
      </c>
      <c r="T48" s="88">
        <f t="shared" si="8"/>
        <v>39.5</v>
      </c>
      <c r="U48" s="88">
        <f t="shared" si="8"/>
        <v>0</v>
      </c>
      <c r="V48" s="88">
        <f t="shared" si="8"/>
        <v>5.8</v>
      </c>
      <c r="W48" s="88">
        <f t="shared" si="8"/>
        <v>36.700000000000003</v>
      </c>
      <c r="X48" s="88">
        <f t="shared" si="8"/>
        <v>53.6</v>
      </c>
      <c r="Y48" s="88">
        <f t="shared" si="8"/>
        <v>37.5</v>
      </c>
      <c r="Z48" s="89" t="str">
        <f t="shared" si="8"/>
        <v/>
      </c>
      <c r="AA48" s="90">
        <f t="shared" si="7"/>
        <v>461.20000000000005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18.78</v>
      </c>
      <c r="C51" s="88">
        <f t="shared" si="10"/>
        <v>109.70399999999999</v>
      </c>
      <c r="D51" s="88">
        <f t="shared" si="10"/>
        <v>43.002000000000002</v>
      </c>
      <c r="E51" s="88">
        <f t="shared" si="10"/>
        <v>35.125</v>
      </c>
      <c r="F51" s="88">
        <f t="shared" si="10"/>
        <v>37.159999999999997</v>
      </c>
      <c r="G51" s="88">
        <f t="shared" si="10"/>
        <v>52.264999999999993</v>
      </c>
      <c r="H51" s="88">
        <f t="shared" si="10"/>
        <v>48.841000000000001</v>
      </c>
      <c r="I51" s="88">
        <f t="shared" si="10"/>
        <v>99.076999999999998</v>
      </c>
      <c r="J51" s="88">
        <f t="shared" si="10"/>
        <v>215.988</v>
      </c>
      <c r="K51" s="88">
        <f t="shared" si="10"/>
        <v>143.40599999999998</v>
      </c>
      <c r="L51" s="88">
        <f t="shared" si="10"/>
        <v>85.060000000000016</v>
      </c>
      <c r="M51" s="88">
        <f t="shared" si="10"/>
        <v>78.567999999999998</v>
      </c>
      <c r="N51" s="88">
        <f t="shared" si="10"/>
        <v>143.286</v>
      </c>
      <c r="O51" s="88">
        <f t="shared" si="10"/>
        <v>105.86799999999999</v>
      </c>
      <c r="P51" s="88">
        <f t="shared" si="10"/>
        <v>99.804000000000002</v>
      </c>
      <c r="Q51" s="88">
        <f t="shared" si="10"/>
        <v>100.91499999999999</v>
      </c>
      <c r="R51" s="88">
        <f t="shared" si="10"/>
        <v>169.28399999999999</v>
      </c>
      <c r="S51" s="88">
        <f t="shared" si="10"/>
        <v>98.248000000000005</v>
      </c>
      <c r="T51" s="88">
        <f t="shared" si="10"/>
        <v>109.181</v>
      </c>
      <c r="U51" s="88">
        <f t="shared" si="10"/>
        <v>104.691</v>
      </c>
      <c r="V51" s="88">
        <f t="shared" si="10"/>
        <v>104.003</v>
      </c>
      <c r="W51" s="88">
        <f t="shared" si="10"/>
        <v>113.72900000000001</v>
      </c>
      <c r="X51" s="88">
        <f t="shared" si="10"/>
        <v>93.504999999999995</v>
      </c>
      <c r="Y51" s="88">
        <f t="shared" si="10"/>
        <v>81.549000000000007</v>
      </c>
      <c r="Z51" s="89" t="str">
        <f t="shared" si="10"/>
        <v/>
      </c>
      <c r="AA51" s="105">
        <f>SUM(B51:Z51)</f>
        <v>2291.0389999999998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18.78</v>
      </c>
      <c r="C4" s="18">
        <v>109.697</v>
      </c>
      <c r="D4" s="18">
        <v>43.038000000000004</v>
      </c>
      <c r="E4" s="18">
        <v>35.119</v>
      </c>
      <c r="F4" s="18">
        <v>37.21</v>
      </c>
      <c r="G4" s="18">
        <v>52.283000000000001</v>
      </c>
      <c r="H4" s="18">
        <v>48.884</v>
      </c>
      <c r="I4" s="18">
        <v>99.057000000000002</v>
      </c>
      <c r="J4" s="18">
        <v>215.98</v>
      </c>
      <c r="K4" s="18">
        <v>143.40600000000001</v>
      </c>
      <c r="L4" s="18">
        <v>85.06</v>
      </c>
      <c r="M4" s="18">
        <v>78.568000000000012</v>
      </c>
      <c r="N4" s="18">
        <v>143.26400000000001</v>
      </c>
      <c r="O4" s="18">
        <v>105.83399999999999</v>
      </c>
      <c r="P4" s="18">
        <v>99.795999999999992</v>
      </c>
      <c r="Q4" s="18">
        <v>100.934</v>
      </c>
      <c r="R4" s="18">
        <v>169.28400000000002</v>
      </c>
      <c r="S4" s="18">
        <v>98.247999999999976</v>
      </c>
      <c r="T4" s="18">
        <v>109.13300000000001</v>
      </c>
      <c r="U4" s="18">
        <v>104.691</v>
      </c>
      <c r="V4" s="18">
        <v>104.004</v>
      </c>
      <c r="W4" s="18">
        <v>113.699</v>
      </c>
      <c r="X4" s="18">
        <v>93.486000000000033</v>
      </c>
      <c r="Y4" s="18">
        <v>81.588999999999999</v>
      </c>
      <c r="Z4" s="19"/>
      <c r="AA4" s="20">
        <f>SUM(B4:Z4)</f>
        <v>2291.0439999999999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125.27</v>
      </c>
      <c r="C7" s="28">
        <v>210</v>
      </c>
      <c r="D7" s="28">
        <v>205.23</v>
      </c>
      <c r="E7" s="28">
        <v>190.43</v>
      </c>
      <c r="F7" s="28">
        <v>190.49</v>
      </c>
      <c r="G7" s="28">
        <v>192.21</v>
      </c>
      <c r="H7" s="28">
        <v>221.99</v>
      </c>
      <c r="I7" s="28">
        <v>235</v>
      </c>
      <c r="J7" s="28">
        <v>249.13</v>
      </c>
      <c r="K7" s="28">
        <v>245.45</v>
      </c>
      <c r="L7" s="28">
        <v>220.7</v>
      </c>
      <c r="M7" s="28">
        <v>212.96</v>
      </c>
      <c r="N7" s="28">
        <v>226.1</v>
      </c>
      <c r="O7" s="28">
        <v>205.23</v>
      </c>
      <c r="P7" s="28">
        <v>214.35</v>
      </c>
      <c r="Q7" s="28">
        <v>229.68</v>
      </c>
      <c r="R7" s="28">
        <v>248.26</v>
      </c>
      <c r="S7" s="28">
        <v>281.98</v>
      </c>
      <c r="T7" s="28">
        <v>282.89</v>
      </c>
      <c r="U7" s="28">
        <v>260.7</v>
      </c>
      <c r="V7" s="28">
        <v>240</v>
      </c>
      <c r="W7" s="28">
        <v>213.51</v>
      </c>
      <c r="X7" s="28">
        <v>182.42</v>
      </c>
      <c r="Y7" s="28">
        <v>186.82</v>
      </c>
      <c r="Z7" s="29"/>
      <c r="AA7" s="30">
        <f>IF(SUM(B7:Z7)&lt;&gt;0,AVERAGEIF(B7:Z7,"&lt;&gt;"""),"")</f>
        <v>219.61666666666665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1.663</v>
      </c>
      <c r="C10" s="42">
        <v>71</v>
      </c>
      <c r="D10" s="42"/>
      <c r="E10" s="42"/>
      <c r="F10" s="42"/>
      <c r="G10" s="42"/>
      <c r="H10" s="42"/>
      <c r="I10" s="42">
        <v>71</v>
      </c>
      <c r="J10" s="42"/>
      <c r="K10" s="42">
        <v>2.548</v>
      </c>
      <c r="L10" s="42">
        <v>50.347000000000001</v>
      </c>
      <c r="M10" s="42">
        <v>43.76</v>
      </c>
      <c r="N10" s="42"/>
      <c r="O10" s="42">
        <v>71</v>
      </c>
      <c r="P10" s="42">
        <v>71</v>
      </c>
      <c r="Q10" s="42">
        <v>71</v>
      </c>
      <c r="R10" s="42">
        <v>26.512</v>
      </c>
      <c r="S10" s="42">
        <v>71</v>
      </c>
      <c r="T10" s="42">
        <v>71</v>
      </c>
      <c r="U10" s="42">
        <v>71</v>
      </c>
      <c r="V10" s="42">
        <v>71</v>
      </c>
      <c r="W10" s="42">
        <v>71</v>
      </c>
      <c r="X10" s="42">
        <v>71</v>
      </c>
      <c r="Y10" s="42">
        <v>45.203000000000003</v>
      </c>
      <c r="Z10" s="43"/>
      <c r="AA10" s="44">
        <f t="shared" ref="AA10:AA15" si="0">SUM(B10:Z10)</f>
        <v>951.0329999999999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1.663</v>
      </c>
      <c r="C16" s="62">
        <f t="shared" ref="C16:Z16" si="1">IF(LEN(C$2)&gt;0,SUM(C10:C15),"")</f>
        <v>71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71</v>
      </c>
      <c r="J16" s="62">
        <f t="shared" si="1"/>
        <v>0</v>
      </c>
      <c r="K16" s="62">
        <f t="shared" si="1"/>
        <v>2.548</v>
      </c>
      <c r="L16" s="62">
        <f t="shared" si="1"/>
        <v>50.347000000000001</v>
      </c>
      <c r="M16" s="62">
        <f t="shared" si="1"/>
        <v>43.76</v>
      </c>
      <c r="N16" s="62">
        <f t="shared" si="1"/>
        <v>0</v>
      </c>
      <c r="O16" s="62">
        <f t="shared" si="1"/>
        <v>71</v>
      </c>
      <c r="P16" s="62">
        <f t="shared" si="1"/>
        <v>71</v>
      </c>
      <c r="Q16" s="62">
        <f t="shared" si="1"/>
        <v>71</v>
      </c>
      <c r="R16" s="62">
        <f t="shared" si="1"/>
        <v>26.512</v>
      </c>
      <c r="S16" s="62">
        <f t="shared" si="1"/>
        <v>71</v>
      </c>
      <c r="T16" s="62">
        <f t="shared" si="1"/>
        <v>71</v>
      </c>
      <c r="U16" s="62">
        <f t="shared" si="1"/>
        <v>71</v>
      </c>
      <c r="V16" s="62">
        <f t="shared" si="1"/>
        <v>71</v>
      </c>
      <c r="W16" s="62">
        <f t="shared" si="1"/>
        <v>71</v>
      </c>
      <c r="X16" s="62">
        <f t="shared" si="1"/>
        <v>71</v>
      </c>
      <c r="Y16" s="62">
        <f t="shared" si="1"/>
        <v>45.203000000000003</v>
      </c>
      <c r="Z16" s="63" t="str">
        <f t="shared" si="1"/>
        <v/>
      </c>
      <c r="AA16" s="64">
        <f>SUM(AA10:AA15)</f>
        <v>951.0329999999999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8.7299999999999986</v>
      </c>
      <c r="C20" s="77">
        <v>23.756999999999998</v>
      </c>
      <c r="D20" s="77">
        <v>18.835000000000001</v>
      </c>
      <c r="E20" s="77">
        <v>8.6240000000000006</v>
      </c>
      <c r="F20" s="77">
        <v>8.0259999999999998</v>
      </c>
      <c r="G20" s="77">
        <v>7.1189999999999998</v>
      </c>
      <c r="H20" s="77">
        <v>21.388999999999999</v>
      </c>
      <c r="I20" s="77">
        <v>21.085999999999999</v>
      </c>
      <c r="J20" s="77">
        <v>15.887</v>
      </c>
      <c r="K20" s="77">
        <v>20.749000000000002</v>
      </c>
      <c r="L20" s="77">
        <v>28.239000000000001</v>
      </c>
      <c r="M20" s="77">
        <v>28.169</v>
      </c>
      <c r="N20" s="77">
        <v>5.4640000000000004</v>
      </c>
      <c r="O20" s="77">
        <v>27.96</v>
      </c>
      <c r="P20" s="77">
        <v>20.311</v>
      </c>
      <c r="Q20" s="77">
        <v>20.312000000000001</v>
      </c>
      <c r="R20" s="77">
        <v>20.157</v>
      </c>
      <c r="S20" s="77">
        <v>20.613</v>
      </c>
      <c r="T20" s="77">
        <v>28.158999999999999</v>
      </c>
      <c r="U20" s="77">
        <v>27.003</v>
      </c>
      <c r="V20" s="77">
        <v>25.985999999999997</v>
      </c>
      <c r="W20" s="77">
        <v>27.512</v>
      </c>
      <c r="X20" s="77">
        <v>8.2169999999999987</v>
      </c>
      <c r="Y20" s="77">
        <v>20.463000000000001</v>
      </c>
      <c r="Z20" s="78"/>
      <c r="AA20" s="79">
        <f t="shared" si="2"/>
        <v>462.76699999999994</v>
      </c>
    </row>
    <row r="21" spans="1:27" ht="24.95" customHeight="1" x14ac:dyDescent="0.2">
      <c r="A21" s="75" t="s">
        <v>16</v>
      </c>
      <c r="B21" s="80">
        <v>8.3870000000000005</v>
      </c>
      <c r="C21" s="81">
        <v>14.94</v>
      </c>
      <c r="D21" s="81">
        <v>12.702999999999999</v>
      </c>
      <c r="E21" s="81">
        <v>9.3949999999999996</v>
      </c>
      <c r="F21" s="81">
        <v>9.5839999999999996</v>
      </c>
      <c r="G21" s="81">
        <v>4.9640000000000004</v>
      </c>
      <c r="H21" s="81">
        <v>13.094999999999999</v>
      </c>
      <c r="I21" s="81">
        <v>6.9710000000000001</v>
      </c>
      <c r="J21" s="81">
        <v>4.4930000000000003</v>
      </c>
      <c r="K21" s="81">
        <v>6.5090000000000003</v>
      </c>
      <c r="L21" s="81">
        <v>6.4740000000000002</v>
      </c>
      <c r="M21" s="81">
        <v>6.6390000000000002</v>
      </c>
      <c r="N21" s="81"/>
      <c r="O21" s="81">
        <v>6.8740000000000006</v>
      </c>
      <c r="P21" s="81">
        <v>8.4849999999999994</v>
      </c>
      <c r="Q21" s="81">
        <v>9.6219999999999999</v>
      </c>
      <c r="R21" s="81">
        <v>8.9149999999999991</v>
      </c>
      <c r="S21" s="81">
        <v>6.6349999999999998</v>
      </c>
      <c r="T21" s="81">
        <v>9.9740000000000002</v>
      </c>
      <c r="U21" s="81">
        <v>6.6879999999999997</v>
      </c>
      <c r="V21" s="81">
        <v>7.0179999999999998</v>
      </c>
      <c r="W21" s="81">
        <v>15.187000000000001</v>
      </c>
      <c r="X21" s="81">
        <v>14.269</v>
      </c>
      <c r="Y21" s="81">
        <v>15.923</v>
      </c>
      <c r="Z21" s="78"/>
      <c r="AA21" s="79">
        <f t="shared" si="2"/>
        <v>213.74399999999997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17.116999999999997</v>
      </c>
      <c r="C25" s="88">
        <f t="shared" si="3"/>
        <v>38.696999999999996</v>
      </c>
      <c r="D25" s="88">
        <f t="shared" si="3"/>
        <v>31.538</v>
      </c>
      <c r="E25" s="88">
        <f t="shared" si="3"/>
        <v>18.018999999999998</v>
      </c>
      <c r="F25" s="88">
        <f t="shared" si="3"/>
        <v>17.61</v>
      </c>
      <c r="G25" s="88">
        <f t="shared" si="3"/>
        <v>12.083</v>
      </c>
      <c r="H25" s="88">
        <f t="shared" si="3"/>
        <v>34.483999999999995</v>
      </c>
      <c r="I25" s="88">
        <f t="shared" si="3"/>
        <v>28.056999999999999</v>
      </c>
      <c r="J25" s="88">
        <f t="shared" si="3"/>
        <v>20.380000000000003</v>
      </c>
      <c r="K25" s="88">
        <f t="shared" si="3"/>
        <v>27.258000000000003</v>
      </c>
      <c r="L25" s="88">
        <f t="shared" si="3"/>
        <v>34.713000000000001</v>
      </c>
      <c r="M25" s="88">
        <f t="shared" si="3"/>
        <v>34.808</v>
      </c>
      <c r="N25" s="88">
        <f t="shared" si="3"/>
        <v>5.4640000000000004</v>
      </c>
      <c r="O25" s="88">
        <f t="shared" si="3"/>
        <v>34.834000000000003</v>
      </c>
      <c r="P25" s="88">
        <f t="shared" si="3"/>
        <v>28.795999999999999</v>
      </c>
      <c r="Q25" s="88">
        <f t="shared" si="3"/>
        <v>29.934000000000001</v>
      </c>
      <c r="R25" s="88">
        <f t="shared" si="3"/>
        <v>29.071999999999999</v>
      </c>
      <c r="S25" s="88">
        <f t="shared" si="3"/>
        <v>27.247999999999998</v>
      </c>
      <c r="T25" s="88">
        <f t="shared" si="3"/>
        <v>38.132999999999996</v>
      </c>
      <c r="U25" s="88">
        <f t="shared" si="3"/>
        <v>33.691000000000003</v>
      </c>
      <c r="V25" s="88">
        <f t="shared" si="3"/>
        <v>33.003999999999998</v>
      </c>
      <c r="W25" s="88">
        <f t="shared" si="3"/>
        <v>42.698999999999998</v>
      </c>
      <c r="X25" s="88">
        <f t="shared" si="3"/>
        <v>22.485999999999997</v>
      </c>
      <c r="Y25" s="88">
        <f t="shared" si="3"/>
        <v>36.386000000000003</v>
      </c>
      <c r="Z25" s="89">
        <f t="shared" si="3"/>
        <v>0</v>
      </c>
      <c r="AA25" s="90">
        <f t="shared" si="3"/>
        <v>676.51099999999997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18.78</v>
      </c>
      <c r="C29" s="77">
        <v>109.697</v>
      </c>
      <c r="D29" s="77">
        <v>31.538</v>
      </c>
      <c r="E29" s="77">
        <v>18.018999999999998</v>
      </c>
      <c r="F29" s="77">
        <v>17.61</v>
      </c>
      <c r="G29" s="77">
        <v>12.083</v>
      </c>
      <c r="H29" s="77">
        <v>34.484000000000002</v>
      </c>
      <c r="I29" s="77">
        <v>99.057000000000002</v>
      </c>
      <c r="J29" s="77">
        <v>20.38</v>
      </c>
      <c r="K29" s="77">
        <v>29.806000000000001</v>
      </c>
      <c r="L29" s="77">
        <v>85.06</v>
      </c>
      <c r="M29" s="77">
        <v>78.567999999999998</v>
      </c>
      <c r="N29" s="77">
        <v>5.4640000000000004</v>
      </c>
      <c r="O29" s="77">
        <v>105.834</v>
      </c>
      <c r="P29" s="77">
        <v>99.796000000000006</v>
      </c>
      <c r="Q29" s="77">
        <v>100.934</v>
      </c>
      <c r="R29" s="77">
        <v>55.584000000000003</v>
      </c>
      <c r="S29" s="77">
        <v>98.248000000000005</v>
      </c>
      <c r="T29" s="77">
        <v>109.133</v>
      </c>
      <c r="U29" s="77">
        <v>104.691</v>
      </c>
      <c r="V29" s="77">
        <v>104.004</v>
      </c>
      <c r="W29" s="77">
        <v>113.699</v>
      </c>
      <c r="X29" s="77">
        <v>93.486000000000004</v>
      </c>
      <c r="Y29" s="77">
        <v>81.588999999999999</v>
      </c>
      <c r="Z29" s="78"/>
      <c r="AA29" s="79">
        <f>SUM(B29:Z29)</f>
        <v>1627.5440000000003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18.78</v>
      </c>
      <c r="C31" s="62">
        <f t="shared" si="4"/>
        <v>109.697</v>
      </c>
      <c r="D31" s="62">
        <f t="shared" si="4"/>
        <v>31.538</v>
      </c>
      <c r="E31" s="62">
        <f t="shared" si="4"/>
        <v>18.018999999999998</v>
      </c>
      <c r="F31" s="62">
        <f t="shared" si="4"/>
        <v>17.61</v>
      </c>
      <c r="G31" s="62">
        <f t="shared" si="4"/>
        <v>12.083</v>
      </c>
      <c r="H31" s="62">
        <f t="shared" si="4"/>
        <v>34.484000000000002</v>
      </c>
      <c r="I31" s="62">
        <f t="shared" si="4"/>
        <v>99.057000000000002</v>
      </c>
      <c r="J31" s="62">
        <f t="shared" si="4"/>
        <v>20.38</v>
      </c>
      <c r="K31" s="62">
        <f t="shared" si="4"/>
        <v>29.806000000000001</v>
      </c>
      <c r="L31" s="62">
        <f t="shared" si="4"/>
        <v>85.06</v>
      </c>
      <c r="M31" s="62">
        <f t="shared" si="4"/>
        <v>78.567999999999998</v>
      </c>
      <c r="N31" s="62">
        <f t="shared" si="4"/>
        <v>5.4640000000000004</v>
      </c>
      <c r="O31" s="62">
        <f t="shared" si="4"/>
        <v>105.834</v>
      </c>
      <c r="P31" s="62">
        <f t="shared" si="4"/>
        <v>99.796000000000006</v>
      </c>
      <c r="Q31" s="62">
        <f t="shared" si="4"/>
        <v>100.934</v>
      </c>
      <c r="R31" s="62">
        <f t="shared" si="4"/>
        <v>55.584000000000003</v>
      </c>
      <c r="S31" s="62">
        <f t="shared" si="4"/>
        <v>98.248000000000005</v>
      </c>
      <c r="T31" s="62">
        <f t="shared" si="4"/>
        <v>109.133</v>
      </c>
      <c r="U31" s="62">
        <f t="shared" si="4"/>
        <v>104.691</v>
      </c>
      <c r="V31" s="62">
        <f t="shared" si="4"/>
        <v>104.004</v>
      </c>
      <c r="W31" s="62">
        <f t="shared" si="4"/>
        <v>113.699</v>
      </c>
      <c r="X31" s="62">
        <f t="shared" si="4"/>
        <v>93.486000000000004</v>
      </c>
      <c r="Y31" s="62">
        <f t="shared" si="4"/>
        <v>81.588999999999999</v>
      </c>
      <c r="Z31" s="63">
        <f t="shared" si="4"/>
        <v>0</v>
      </c>
      <c r="AA31" s="64">
        <f t="shared" si="4"/>
        <v>1627.5440000000003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11.5</v>
      </c>
      <c r="E38" s="99">
        <v>17.100000000000001</v>
      </c>
      <c r="F38" s="99">
        <v>19.600000000000001</v>
      </c>
      <c r="G38" s="99">
        <v>40.200000000000003</v>
      </c>
      <c r="H38" s="99">
        <v>14.4</v>
      </c>
      <c r="I38" s="99"/>
      <c r="J38" s="99">
        <v>195.6</v>
      </c>
      <c r="K38" s="99">
        <v>113.6</v>
      </c>
      <c r="L38" s="99"/>
      <c r="M38" s="99"/>
      <c r="N38" s="99">
        <v>137.80000000000001</v>
      </c>
      <c r="O38" s="99"/>
      <c r="P38" s="99"/>
      <c r="Q38" s="99"/>
      <c r="R38" s="99">
        <v>113.7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663.5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11.5</v>
      </c>
      <c r="E39" s="88">
        <f t="shared" si="6"/>
        <v>17.100000000000001</v>
      </c>
      <c r="F39" s="88">
        <f t="shared" si="6"/>
        <v>19.600000000000001</v>
      </c>
      <c r="G39" s="88">
        <f t="shared" si="6"/>
        <v>40.200000000000003</v>
      </c>
      <c r="H39" s="88">
        <f t="shared" si="6"/>
        <v>14.4</v>
      </c>
      <c r="I39" s="88">
        <f t="shared" si="6"/>
        <v>0</v>
      </c>
      <c r="J39" s="88">
        <f t="shared" si="6"/>
        <v>195.6</v>
      </c>
      <c r="K39" s="88">
        <f t="shared" si="6"/>
        <v>113.6</v>
      </c>
      <c r="L39" s="88">
        <f t="shared" si="6"/>
        <v>0</v>
      </c>
      <c r="M39" s="88">
        <f t="shared" si="6"/>
        <v>0</v>
      </c>
      <c r="N39" s="88">
        <f t="shared" si="6"/>
        <v>137.80000000000001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113.7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663.5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11.5</v>
      </c>
      <c r="E46" s="99">
        <v>17.100000000000001</v>
      </c>
      <c r="F46" s="99">
        <v>19.600000000000001</v>
      </c>
      <c r="G46" s="99">
        <v>40.200000000000003</v>
      </c>
      <c r="H46" s="99">
        <v>14.4</v>
      </c>
      <c r="I46" s="99"/>
      <c r="J46" s="99">
        <v>195.6</v>
      </c>
      <c r="K46" s="99">
        <v>113.6</v>
      </c>
      <c r="L46" s="99"/>
      <c r="M46" s="99"/>
      <c r="N46" s="99">
        <v>137.80000000000001</v>
      </c>
      <c r="O46" s="99"/>
      <c r="P46" s="99"/>
      <c r="Q46" s="99"/>
      <c r="R46" s="99">
        <v>113.7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663.5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11.5</v>
      </c>
      <c r="E48" s="88">
        <f t="shared" si="8"/>
        <v>17.100000000000001</v>
      </c>
      <c r="F48" s="88">
        <f t="shared" si="8"/>
        <v>19.600000000000001</v>
      </c>
      <c r="G48" s="88">
        <f t="shared" si="8"/>
        <v>40.200000000000003</v>
      </c>
      <c r="H48" s="88">
        <f t="shared" si="8"/>
        <v>14.4</v>
      </c>
      <c r="I48" s="88">
        <f t="shared" si="8"/>
        <v>0</v>
      </c>
      <c r="J48" s="88">
        <f t="shared" si="8"/>
        <v>195.6</v>
      </c>
      <c r="K48" s="88">
        <f t="shared" si="8"/>
        <v>113.6</v>
      </c>
      <c r="L48" s="88">
        <f t="shared" si="8"/>
        <v>0</v>
      </c>
      <c r="M48" s="88">
        <f t="shared" si="8"/>
        <v>0</v>
      </c>
      <c r="N48" s="88">
        <f t="shared" si="8"/>
        <v>137.80000000000001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113.7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663.5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18.779999999999998</v>
      </c>
      <c r="C51" s="88">
        <f t="shared" si="10"/>
        <v>109.697</v>
      </c>
      <c r="D51" s="88">
        <f t="shared" si="10"/>
        <v>43.037999999999997</v>
      </c>
      <c r="E51" s="88">
        <f t="shared" si="10"/>
        <v>35.119</v>
      </c>
      <c r="F51" s="88">
        <f t="shared" si="10"/>
        <v>37.21</v>
      </c>
      <c r="G51" s="88">
        <f t="shared" si="10"/>
        <v>52.283000000000001</v>
      </c>
      <c r="H51" s="88">
        <f t="shared" si="10"/>
        <v>48.883999999999993</v>
      </c>
      <c r="I51" s="88">
        <f t="shared" si="10"/>
        <v>99.057000000000002</v>
      </c>
      <c r="J51" s="88">
        <f t="shared" si="10"/>
        <v>215.98</v>
      </c>
      <c r="K51" s="88">
        <f t="shared" si="10"/>
        <v>143.40600000000001</v>
      </c>
      <c r="L51" s="88">
        <f t="shared" si="10"/>
        <v>85.06</v>
      </c>
      <c r="M51" s="88">
        <f t="shared" si="10"/>
        <v>78.567999999999998</v>
      </c>
      <c r="N51" s="88">
        <f t="shared" si="10"/>
        <v>143.26400000000001</v>
      </c>
      <c r="O51" s="88">
        <f t="shared" si="10"/>
        <v>105.834</v>
      </c>
      <c r="P51" s="88">
        <f t="shared" si="10"/>
        <v>99.795999999999992</v>
      </c>
      <c r="Q51" s="88">
        <f t="shared" si="10"/>
        <v>100.934</v>
      </c>
      <c r="R51" s="88">
        <f t="shared" si="10"/>
        <v>169.28399999999999</v>
      </c>
      <c r="S51" s="88">
        <f t="shared" si="10"/>
        <v>98.24799999999999</v>
      </c>
      <c r="T51" s="88">
        <f t="shared" si="10"/>
        <v>109.133</v>
      </c>
      <c r="U51" s="88">
        <f t="shared" si="10"/>
        <v>104.691</v>
      </c>
      <c r="V51" s="88">
        <f t="shared" si="10"/>
        <v>104.00399999999999</v>
      </c>
      <c r="W51" s="88">
        <f t="shared" si="10"/>
        <v>113.699</v>
      </c>
      <c r="X51" s="88">
        <f t="shared" si="10"/>
        <v>93.48599999999999</v>
      </c>
      <c r="Y51" s="88">
        <f t="shared" si="10"/>
        <v>81.588999999999999</v>
      </c>
      <c r="Z51" s="89">
        <f t="shared" si="10"/>
        <v>0</v>
      </c>
      <c r="AA51" s="105">
        <f>SUM(B51:Z51)</f>
        <v>2291.0439999999999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-91.6</v>
      </c>
      <c r="D4" s="18">
        <v>11.5</v>
      </c>
      <c r="E4" s="18">
        <v>17.100000000000001</v>
      </c>
      <c r="F4" s="18">
        <v>19.600000000000001</v>
      </c>
      <c r="G4" s="18">
        <v>40.200000000000003</v>
      </c>
      <c r="H4" s="18">
        <v>14.4</v>
      </c>
      <c r="I4" s="18">
        <v>-71.2</v>
      </c>
      <c r="J4" s="18">
        <v>195.6</v>
      </c>
      <c r="K4" s="18">
        <v>113.6</v>
      </c>
      <c r="L4" s="18"/>
      <c r="M4" s="18"/>
      <c r="N4" s="18">
        <v>137.80000000000001</v>
      </c>
      <c r="O4" s="18">
        <v>-39.1</v>
      </c>
      <c r="P4" s="18">
        <v>-41.6</v>
      </c>
      <c r="Q4" s="18">
        <v>-44.6</v>
      </c>
      <c r="R4" s="18">
        <v>113.7</v>
      </c>
      <c r="S4" s="18"/>
      <c r="T4" s="18">
        <v>-39.5</v>
      </c>
      <c r="U4" s="18"/>
      <c r="V4" s="18">
        <v>-5.8</v>
      </c>
      <c r="W4" s="18">
        <v>-36.700000000000003</v>
      </c>
      <c r="X4" s="18">
        <v>-53.6</v>
      </c>
      <c r="Y4" s="18">
        <v>-37.5</v>
      </c>
      <c r="Z4" s="19"/>
      <c r="AA4" s="112">
        <f>SUM(B4:Z4)</f>
        <v>202.29999999999993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125.27</v>
      </c>
      <c r="C7" s="118">
        <v>210</v>
      </c>
      <c r="D7" s="118">
        <v>205.23</v>
      </c>
      <c r="E7" s="118">
        <v>190.43</v>
      </c>
      <c r="F7" s="118">
        <v>190.49</v>
      </c>
      <c r="G7" s="118">
        <v>192.21</v>
      </c>
      <c r="H7" s="118">
        <v>221.99</v>
      </c>
      <c r="I7" s="118">
        <v>235</v>
      </c>
      <c r="J7" s="118">
        <v>249.13</v>
      </c>
      <c r="K7" s="118">
        <v>245.45</v>
      </c>
      <c r="L7" s="118">
        <v>220.7</v>
      </c>
      <c r="M7" s="118">
        <v>212.96</v>
      </c>
      <c r="N7" s="118">
        <v>226.1</v>
      </c>
      <c r="O7" s="118">
        <v>205.23</v>
      </c>
      <c r="P7" s="118">
        <v>214.35</v>
      </c>
      <c r="Q7" s="118">
        <v>229.68</v>
      </c>
      <c r="R7" s="118">
        <v>248.26</v>
      </c>
      <c r="S7" s="118">
        <v>281.98</v>
      </c>
      <c r="T7" s="118">
        <v>282.89</v>
      </c>
      <c r="U7" s="118">
        <v>260.7</v>
      </c>
      <c r="V7" s="118">
        <v>240</v>
      </c>
      <c r="W7" s="118">
        <v>213.51</v>
      </c>
      <c r="X7" s="118">
        <v>182.42</v>
      </c>
      <c r="Y7" s="118">
        <v>186.82</v>
      </c>
      <c r="Z7" s="119"/>
      <c r="AA7" s="120">
        <f>IF(SUM(B7:Z7)&lt;&gt;0,AVERAGEIF(B7:Z7,"&lt;&gt;"""),"")</f>
        <v>219.61666666666665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91.6</v>
      </c>
      <c r="D15" s="134"/>
      <c r="E15" s="134"/>
      <c r="F15" s="134"/>
      <c r="G15" s="134"/>
      <c r="H15" s="134"/>
      <c r="I15" s="134">
        <v>71.2</v>
      </c>
      <c r="J15" s="134"/>
      <c r="K15" s="134"/>
      <c r="L15" s="134"/>
      <c r="M15" s="134"/>
      <c r="N15" s="134"/>
      <c r="O15" s="134">
        <v>39.1</v>
      </c>
      <c r="P15" s="134">
        <v>41.6</v>
      </c>
      <c r="Q15" s="134">
        <v>44.6</v>
      </c>
      <c r="R15" s="134"/>
      <c r="S15" s="134"/>
      <c r="T15" s="134">
        <v>39.5</v>
      </c>
      <c r="U15" s="134"/>
      <c r="V15" s="134">
        <v>5.8</v>
      </c>
      <c r="W15" s="134">
        <v>36.700000000000003</v>
      </c>
      <c r="X15" s="134">
        <v>53.6</v>
      </c>
      <c r="Y15" s="134">
        <v>37.5</v>
      </c>
      <c r="Z15" s="132"/>
      <c r="AA15" s="133">
        <f t="shared" si="0"/>
        <v>461.20000000000005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91.6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71.2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39.1</v>
      </c>
      <c r="P16" s="136">
        <f t="shared" si="1"/>
        <v>41.6</v>
      </c>
      <c r="Q16" s="136">
        <f t="shared" si="1"/>
        <v>44.6</v>
      </c>
      <c r="R16" s="136">
        <f t="shared" si="1"/>
        <v>0</v>
      </c>
      <c r="S16" s="136">
        <f t="shared" si="1"/>
        <v>0</v>
      </c>
      <c r="T16" s="136">
        <f t="shared" si="1"/>
        <v>39.5</v>
      </c>
      <c r="U16" s="136">
        <f t="shared" si="1"/>
        <v>0</v>
      </c>
      <c r="V16" s="136">
        <f t="shared" si="1"/>
        <v>5.8</v>
      </c>
      <c r="W16" s="136">
        <f t="shared" si="1"/>
        <v>36.700000000000003</v>
      </c>
      <c r="X16" s="136">
        <f t="shared" si="1"/>
        <v>53.6</v>
      </c>
      <c r="Y16" s="136">
        <f t="shared" si="1"/>
        <v>37.5</v>
      </c>
      <c r="Z16" s="137" t="str">
        <f t="shared" si="1"/>
        <v/>
      </c>
      <c r="AA16" s="90">
        <f t="shared" si="0"/>
        <v>461.20000000000005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11.5</v>
      </c>
      <c r="E23" s="134">
        <v>17.100000000000001</v>
      </c>
      <c r="F23" s="134">
        <v>19.600000000000001</v>
      </c>
      <c r="G23" s="134">
        <v>40.200000000000003</v>
      </c>
      <c r="H23" s="134">
        <v>14.4</v>
      </c>
      <c r="I23" s="134"/>
      <c r="J23" s="134">
        <v>195.6</v>
      </c>
      <c r="K23" s="134">
        <v>113.6</v>
      </c>
      <c r="L23" s="134"/>
      <c r="M23" s="134"/>
      <c r="N23" s="134">
        <v>137.80000000000001</v>
      </c>
      <c r="O23" s="134"/>
      <c r="P23" s="134"/>
      <c r="Q23" s="134"/>
      <c r="R23" s="134">
        <v>113.7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663.5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11.5</v>
      </c>
      <c r="E24" s="136">
        <f t="shared" si="3"/>
        <v>17.100000000000001</v>
      </c>
      <c r="F24" s="136">
        <f t="shared" si="3"/>
        <v>19.600000000000001</v>
      </c>
      <c r="G24" s="136">
        <f t="shared" si="3"/>
        <v>40.200000000000003</v>
      </c>
      <c r="H24" s="136">
        <f t="shared" si="3"/>
        <v>14.4</v>
      </c>
      <c r="I24" s="136">
        <f t="shared" si="3"/>
        <v>0</v>
      </c>
      <c r="J24" s="136">
        <f t="shared" si="3"/>
        <v>195.6</v>
      </c>
      <c r="K24" s="136">
        <f t="shared" si="3"/>
        <v>113.6</v>
      </c>
      <c r="L24" s="136">
        <f t="shared" si="3"/>
        <v>0</v>
      </c>
      <c r="M24" s="136">
        <f t="shared" si="3"/>
        <v>0</v>
      </c>
      <c r="N24" s="136">
        <f t="shared" si="3"/>
        <v>137.80000000000001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113.7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663.5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2022-11-18T14:24:54Z</dcterms:created>
  <dcterms:modified xsi:type="dcterms:W3CDTF">2022-11-18T14:24:55Z</dcterms:modified>
</cp:coreProperties>
</file>