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<sst xmlns="http://schemas.openxmlformats.org/spreadsheetml/2006/main" count="117" uniqueCount="53">
  <si>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17/11/2022 16:19:15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</si>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</sst>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12.2</c:v>
                </c:pt>
                <c:pt idx="8">
                  <c:v>99.206000000000003</c:v>
                </c:pt>
                <c:pt idx="9">
                  <c:v>9.3330000000000002</c:v>
                </c:pt>
                <c:pt idx="15">
                  <c:v>17.603000000000002</c:v>
                </c:pt>
                <c:pt idx="17">
                  <c:v>126.539</c:v>
                </c:pt>
                <c:pt idx="18">
                  <c:v>63.885000000000005</c:v>
                </c:pt>
                <c:pt idx="19">
                  <c:v>76</c:v>
                </c:pt>
                <c:pt idx="20">
                  <c:v>48.804000000000002</c:v>
                </c:pt>
                <c:pt idx="22">
                  <c:v>52.832999999999998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3.9</c:v>
                </c:pt>
                <c:pt idx="4">
                  <c:v>22.9</c:v>
                </c:pt>
                <c:pt idx="5">
                  <c:v>18.600000000000001</c:v>
                </c:pt>
                <c:pt idx="6">
                  <c:v>0</c:v>
                </c:pt>
                <c:pt idx="7">
                  <c:v>38.5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59.3</c:v>
                </c:pt>
                <c:pt idx="22">
                  <c:v>0</c:v>
                </c:pt>
                <c:pt idx="23">
                  <c:v>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</c:v>
                </c:pt>
                <c:pt idx="1">
                  <c:v>34.305999999999997</c:v>
                </c:pt>
                <c:pt idx="2">
                  <c:v>21.134</c:v>
                </c:pt>
                <c:pt idx="3">
                  <c:v>5.5249999999999995</c:v>
                </c:pt>
                <c:pt idx="4">
                  <c:v>5.7949999999999999</c:v>
                </c:pt>
                <c:pt idx="5">
                  <c:v>17.029</c:v>
                </c:pt>
                <c:pt idx="6">
                  <c:v>16</c:v>
                </c:pt>
                <c:pt idx="7">
                  <c:v>12.212999999999999</c:v>
                </c:pt>
                <c:pt idx="8">
                  <c:v>10.524000000000001</c:v>
                </c:pt>
                <c:pt idx="9">
                  <c:v>16.087</c:v>
                </c:pt>
                <c:pt idx="10">
                  <c:v>26.658999999999999</c:v>
                </c:pt>
                <c:pt idx="11">
                  <c:v>35.471999999999994</c:v>
                </c:pt>
                <c:pt idx="12">
                  <c:v>32.096000000000004</c:v>
                </c:pt>
                <c:pt idx="13">
                  <c:v>35.896000000000001</c:v>
                </c:pt>
                <c:pt idx="14">
                  <c:v>33.119</c:v>
                </c:pt>
                <c:pt idx="15">
                  <c:v>31.068000000000001</c:v>
                </c:pt>
                <c:pt idx="16">
                  <c:v>24.557000000000002</c:v>
                </c:pt>
                <c:pt idx="17">
                  <c:v>23.905999999999999</c:v>
                </c:pt>
                <c:pt idx="18">
                  <c:v>8.39</c:v>
                </c:pt>
                <c:pt idx="19">
                  <c:v>2.4980000000000002</c:v>
                </c:pt>
                <c:pt idx="20">
                  <c:v>0.98599999999999999</c:v>
                </c:pt>
                <c:pt idx="21">
                  <c:v>1.105</c:v>
                </c:pt>
                <c:pt idx="22">
                  <c:v>7.9550000000000001</c:v>
                </c:pt>
                <c:pt idx="23">
                  <c:v>12.797000000000001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7400576"/>
        <c:axId val="425653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31.532999999999998</c:v>
                </c:pt>
                <c:pt idx="1">
                  <c:v>45.843000000000004</c:v>
                </c:pt>
                <c:pt idx="2">
                  <c:v>39.81</c:v>
                </c:pt>
                <c:pt idx="3">
                  <c:v>23.698999999999998</c:v>
                </c:pt>
                <c:pt idx="4">
                  <c:v>30.384</c:v>
                </c:pt>
                <c:pt idx="5">
                  <c:v>35.659999999999997</c:v>
                </c:pt>
                <c:pt idx="6">
                  <c:v>28.314999999999998</c:v>
                </c:pt>
                <c:pt idx="7">
                  <c:v>51.314999999999998</c:v>
                </c:pt>
                <c:pt idx="8">
                  <c:v>109.905</c:v>
                </c:pt>
                <c:pt idx="9">
                  <c:v>25.42</c:v>
                </c:pt>
                <c:pt idx="10">
                  <c:v>26.658999999999995</c:v>
                </c:pt>
                <c:pt idx="11">
                  <c:v>35.471999999999994</c:v>
                </c:pt>
                <c:pt idx="12">
                  <c:v>32.095999999999997</c:v>
                </c:pt>
                <c:pt idx="13">
                  <c:v>35.896000000000001</c:v>
                </c:pt>
                <c:pt idx="14">
                  <c:v>33.119</c:v>
                </c:pt>
                <c:pt idx="15">
                  <c:v>48.670999999999999</c:v>
                </c:pt>
                <c:pt idx="16">
                  <c:v>24.556999999999999</c:v>
                </c:pt>
                <c:pt idx="17">
                  <c:v>150.53700000000001</c:v>
                </c:pt>
                <c:pt idx="18">
                  <c:v>72.382999999999996</c:v>
                </c:pt>
                <c:pt idx="19">
                  <c:v>79.803000000000011</c:v>
                </c:pt>
                <c:pt idx="20">
                  <c:v>49.79</c:v>
                </c:pt>
                <c:pt idx="21">
                  <c:v>60.419000000000004</c:v>
                </c:pt>
                <c:pt idx="22">
                  <c:v>60.843999999999994</c:v>
                </c:pt>
                <c:pt idx="23">
                  <c:v>24.927999999999997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400576"/>
        <c:axId val="425653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192.97</c:v>
                </c:pt>
                <c:pt idx="1">
                  <c:v>203.45</c:v>
                </c:pt>
                <c:pt idx="2">
                  <c:v>188</c:v>
                </c:pt>
                <c:pt idx="3">
                  <c:v>181.5</c:v>
                </c:pt>
                <c:pt idx="4">
                  <c:v>167.48</c:v>
                </c:pt>
                <c:pt idx="5">
                  <c:v>207.52</c:v>
                </c:pt>
                <c:pt idx="6">
                  <c:v>233.01</c:v>
                </c:pt>
                <c:pt idx="7">
                  <c:v>265</c:v>
                </c:pt>
                <c:pt idx="8">
                  <c:v>289.33</c:v>
                </c:pt>
                <c:pt idx="9">
                  <c:v>233.01</c:v>
                </c:pt>
                <c:pt idx="10">
                  <c:v>197.8</c:v>
                </c:pt>
                <c:pt idx="11">
                  <c:v>149.72</c:v>
                </c:pt>
                <c:pt idx="12">
                  <c:v>149.74</c:v>
                </c:pt>
                <c:pt idx="13">
                  <c:v>186.48</c:v>
                </c:pt>
                <c:pt idx="14">
                  <c:v>207.07</c:v>
                </c:pt>
                <c:pt idx="15">
                  <c:v>270.98</c:v>
                </c:pt>
                <c:pt idx="16">
                  <c:v>226.5</c:v>
                </c:pt>
                <c:pt idx="17">
                  <c:v>256.83999999999997</c:v>
                </c:pt>
                <c:pt idx="18">
                  <c:v>265.67</c:v>
                </c:pt>
                <c:pt idx="19">
                  <c:v>276.82</c:v>
                </c:pt>
                <c:pt idx="20">
                  <c:v>223.03</c:v>
                </c:pt>
                <c:pt idx="21">
                  <c:v>209.5</c:v>
                </c:pt>
                <c:pt idx="22">
                  <c:v>224.34</c:v>
                </c:pt>
                <c:pt idx="23">
                  <c:v>188.5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654040"/>
        <c:axId val="425653648"/>
      </c:lineChart>
      <c:catAx>
        <c:axId val="447400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653256"/>
        <c:crosses val="autoZero"/>
        <c:auto val="1"/>
        <c:lblAlgn val="ctr"/>
        <c:lblOffset val="100"/>
        <c:noMultiLvlLbl val="0"/>
      </c:catAx>
      <c:valAx>
        <c:axId val="42565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400576"/>
        <c:crosses val="autoZero"/>
        <c:crossBetween val="between"/>
      </c:valAx>
      <c:valAx>
        <c:axId val="425653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654040"/>
        <c:crosses val="max"/>
        <c:crossBetween val="between"/>
      </c:valAx>
      <c:catAx>
        <c:axId val="425654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653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31.533000000000001</v>
      </c>
      <c r="C4" s="18">
        <v>45.876999999999995</v>
      </c>
      <c r="D4" s="18">
        <v>39.835000000000001</v>
      </c>
      <c r="E4" s="18">
        <v>23.707999999999998</v>
      </c>
      <c r="F4" s="18">
        <v>30.341999999999999</v>
      </c>
      <c r="G4" s="18">
        <v>35.629000000000005</v>
      </c>
      <c r="H4" s="18">
        <v>28.314999999999998</v>
      </c>
      <c r="I4" s="18">
        <v>51.36099999999999</v>
      </c>
      <c r="J4" s="18">
        <v>109.938</v>
      </c>
      <c r="K4" s="18">
        <v>25.419999999999998</v>
      </c>
      <c r="L4" s="18">
        <v>26.658999999999999</v>
      </c>
      <c r="M4" s="18">
        <v>35.471999999999994</v>
      </c>
      <c r="N4" s="18">
        <v>32.096000000000004</v>
      </c>
      <c r="O4" s="18">
        <v>35.896000000000001</v>
      </c>
      <c r="P4" s="18">
        <v>33.119</v>
      </c>
      <c r="Q4" s="18">
        <v>48.670999999999999</v>
      </c>
      <c r="R4" s="18">
        <v>24.557000000000002</v>
      </c>
      <c r="S4" s="18">
        <v>150.54499999999999</v>
      </c>
      <c r="T4" s="18">
        <v>72.375</v>
      </c>
      <c r="U4" s="18">
        <v>79.762</v>
      </c>
      <c r="V4" s="18">
        <v>49.79</v>
      </c>
      <c r="W4" s="18">
        <v>60.404999999999994</v>
      </c>
      <c r="X4" s="18">
        <v>60.887999999999991</v>
      </c>
      <c r="Y4" s="18">
        <v>24.937000000000001</v>
      </c>
      <c r="Z4" s="19"/>
      <c r="AA4" s="20">
        <f>SUM(B4:Z4)</f>
        <v>1157.1299999999997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192.97</v>
      </c>
      <c r="C7" s="28">
        <v>203.45</v>
      </c>
      <c r="D7" s="28">
        <v>188</v>
      </c>
      <c r="E7" s="28">
        <v>181.5</v>
      </c>
      <c r="F7" s="28">
        <v>167.48</v>
      </c>
      <c r="G7" s="28">
        <v>207.52</v>
      </c>
      <c r="H7" s="28">
        <v>233.01</v>
      </c>
      <c r="I7" s="28">
        <v>265</v>
      </c>
      <c r="J7" s="28">
        <v>289.33</v>
      </c>
      <c r="K7" s="28">
        <v>233.01</v>
      </c>
      <c r="L7" s="28">
        <v>197.8</v>
      </c>
      <c r="M7" s="28">
        <v>149.72</v>
      </c>
      <c r="N7" s="28">
        <v>149.74</v>
      </c>
      <c r="O7" s="28">
        <v>186.48</v>
      </c>
      <c r="P7" s="28">
        <v>207.07</v>
      </c>
      <c r="Q7" s="28">
        <v>270.98</v>
      </c>
      <c r="R7" s="28">
        <v>226.5</v>
      </c>
      <c r="S7" s="28">
        <v>256.83999999999997</v>
      </c>
      <c r="T7" s="28">
        <v>265.67</v>
      </c>
      <c r="U7" s="28">
        <v>276.82</v>
      </c>
      <c r="V7" s="28">
        <v>223.03</v>
      </c>
      <c r="W7" s="28">
        <v>209.5</v>
      </c>
      <c r="X7" s="28">
        <v>224.34</v>
      </c>
      <c r="Y7" s="28">
        <v>188.5</v>
      </c>
      <c r="Z7" s="29"/>
      <c r="AA7" s="30">
        <f>IF(SUM(B7:Z7)&lt;&gt;0,AVERAGEIF(B7:Z7,"&lt;&gt;"""),"")</f>
        <v>216.42750000000001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12.2</v>
      </c>
      <c r="I12" s="52"/>
      <c r="J12" s="52">
        <v>99.206000000000003</v>
      </c>
      <c r="K12" s="52">
        <v>9.3330000000000002</v>
      </c>
      <c r="L12" s="52"/>
      <c r="M12" s="52"/>
      <c r="N12" s="52"/>
      <c r="O12" s="52"/>
      <c r="P12" s="52"/>
      <c r="Q12" s="52">
        <v>17.603000000000002</v>
      </c>
      <c r="R12" s="52"/>
      <c r="S12" s="52">
        <v>126.539</v>
      </c>
      <c r="T12" s="52">
        <v>63.885000000000005</v>
      </c>
      <c r="U12" s="52">
        <v>76</v>
      </c>
      <c r="V12" s="52">
        <v>48.804000000000002</v>
      </c>
      <c r="W12" s="52"/>
      <c r="X12" s="52">
        <v>52.832999999999998</v>
      </c>
      <c r="Y12" s="52"/>
      <c r="Z12" s="53"/>
      <c r="AA12" s="54">
        <f t="shared" si="0"/>
        <v>506.40300000000002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</v>
      </c>
      <c r="C14" s="57">
        <v>34.305999999999997</v>
      </c>
      <c r="D14" s="57">
        <v>21.134</v>
      </c>
      <c r="E14" s="57">
        <v>5.5249999999999995</v>
      </c>
      <c r="F14" s="57">
        <v>5.7949999999999999</v>
      </c>
      <c r="G14" s="57">
        <v>17.029</v>
      </c>
      <c r="H14" s="57">
        <v>16</v>
      </c>
      <c r="I14" s="57">
        <v>12.212999999999999</v>
      </c>
      <c r="J14" s="57">
        <v>10.524000000000001</v>
      </c>
      <c r="K14" s="57">
        <v>16.087</v>
      </c>
      <c r="L14" s="57">
        <v>26.658999999999999</v>
      </c>
      <c r="M14" s="57">
        <v>35.471999999999994</v>
      </c>
      <c r="N14" s="57">
        <v>32.096000000000004</v>
      </c>
      <c r="O14" s="57">
        <v>35.896000000000001</v>
      </c>
      <c r="P14" s="57">
        <v>33.119</v>
      </c>
      <c r="Q14" s="57">
        <v>31.068000000000001</v>
      </c>
      <c r="R14" s="57">
        <v>24.557000000000002</v>
      </c>
      <c r="S14" s="57">
        <v>23.905999999999999</v>
      </c>
      <c r="T14" s="57">
        <v>8.39</v>
      </c>
      <c r="U14" s="57">
        <v>2.4980000000000002</v>
      </c>
      <c r="V14" s="57">
        <v>0.98599999999999999</v>
      </c>
      <c r="W14" s="57">
        <v>1.105</v>
      </c>
      <c r="X14" s="57">
        <v>7.9550000000000001</v>
      </c>
      <c r="Y14" s="57">
        <v>12.797000000000001</v>
      </c>
      <c r="Z14" s="58"/>
      <c r="AA14" s="59">
        <f t="shared" si="0"/>
        <v>443.11700000000002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</v>
      </c>
      <c r="C16" s="62">
        <f t="shared" ref="C16:Z16" si="1">IF(LEN(C$2)&gt;0,SUM(C10:C15),"")</f>
        <v>34.305999999999997</v>
      </c>
      <c r="D16" s="62">
        <f t="shared" si="1"/>
        <v>21.134</v>
      </c>
      <c r="E16" s="62">
        <f t="shared" si="1"/>
        <v>5.5249999999999995</v>
      </c>
      <c r="F16" s="62">
        <f t="shared" si="1"/>
        <v>5.7949999999999999</v>
      </c>
      <c r="G16" s="62">
        <f t="shared" si="1"/>
        <v>17.029</v>
      </c>
      <c r="H16" s="62">
        <f t="shared" si="1"/>
        <v>28.2</v>
      </c>
      <c r="I16" s="62">
        <f t="shared" si="1"/>
        <v>12.212999999999999</v>
      </c>
      <c r="J16" s="62">
        <f t="shared" si="1"/>
        <v>109.73</v>
      </c>
      <c r="K16" s="62">
        <f t="shared" si="1"/>
        <v>25.42</v>
      </c>
      <c r="L16" s="62">
        <f t="shared" si="1"/>
        <v>26.658999999999999</v>
      </c>
      <c r="M16" s="62">
        <f t="shared" si="1"/>
        <v>35.471999999999994</v>
      </c>
      <c r="N16" s="62">
        <f t="shared" si="1"/>
        <v>32.096000000000004</v>
      </c>
      <c r="O16" s="62">
        <f t="shared" si="1"/>
        <v>35.896000000000001</v>
      </c>
      <c r="P16" s="62">
        <f t="shared" si="1"/>
        <v>33.119</v>
      </c>
      <c r="Q16" s="62">
        <f t="shared" si="1"/>
        <v>48.671000000000006</v>
      </c>
      <c r="R16" s="62">
        <f t="shared" si="1"/>
        <v>24.557000000000002</v>
      </c>
      <c r="S16" s="62">
        <f t="shared" si="1"/>
        <v>150.44499999999999</v>
      </c>
      <c r="T16" s="62">
        <f t="shared" si="1"/>
        <v>72.275000000000006</v>
      </c>
      <c r="U16" s="62">
        <f t="shared" si="1"/>
        <v>78.498000000000005</v>
      </c>
      <c r="V16" s="62">
        <f t="shared" si="1"/>
        <v>49.79</v>
      </c>
      <c r="W16" s="62">
        <f t="shared" si="1"/>
        <v>1.105</v>
      </c>
      <c r="X16" s="62">
        <f t="shared" si="1"/>
        <v>60.787999999999997</v>
      </c>
      <c r="Y16" s="62">
        <f t="shared" si="1"/>
        <v>12.797000000000001</v>
      </c>
      <c r="Z16" s="63" t="str">
        <f t="shared" si="1"/>
        <v/>
      </c>
      <c r="AA16" s="64">
        <f>SUM(AA10:AA15)</f>
        <v>949.52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0.4</v>
      </c>
      <c r="D20" s="77">
        <v>0.4</v>
      </c>
      <c r="E20" s="77">
        <v>0.4</v>
      </c>
      <c r="F20" s="77"/>
      <c r="G20" s="77"/>
      <c r="H20" s="77"/>
      <c r="I20" s="77"/>
      <c r="J20" s="77">
        <v>0.1</v>
      </c>
      <c r="K20" s="77"/>
      <c r="L20" s="77"/>
      <c r="M20" s="77"/>
      <c r="N20" s="77"/>
      <c r="O20" s="77"/>
      <c r="P20" s="77"/>
      <c r="Q20" s="77"/>
      <c r="R20" s="77"/>
      <c r="S20" s="77">
        <v>0.1</v>
      </c>
      <c r="T20" s="77">
        <v>0.1</v>
      </c>
      <c r="U20" s="77">
        <v>0.1</v>
      </c>
      <c r="V20" s="77"/>
      <c r="W20" s="77"/>
      <c r="X20" s="77">
        <v>0.1</v>
      </c>
      <c r="Y20" s="77">
        <v>0.1</v>
      </c>
      <c r="Z20" s="78"/>
      <c r="AA20" s="79">
        <f t="shared" si="2"/>
        <v>1.8000000000000007</v>
      </c>
    </row>
    <row r="21" spans="1:27" ht="24.95" customHeight="1" x14ac:dyDescent="0.2">
      <c r="A21" s="75" t="s">
        <v>16</v>
      </c>
      <c r="B21" s="80">
        <v>3.5329999999999999</v>
      </c>
      <c r="C21" s="81">
        <v>11.170999999999999</v>
      </c>
      <c r="D21" s="81">
        <v>18.301000000000002</v>
      </c>
      <c r="E21" s="81">
        <v>13.882999999999999</v>
      </c>
      <c r="F21" s="81">
        <v>1.647</v>
      </c>
      <c r="G21" s="81"/>
      <c r="H21" s="81">
        <v>0.115</v>
      </c>
      <c r="I21" s="81">
        <v>0.64800000000000002</v>
      </c>
      <c r="J21" s="81">
        <v>0.108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1.1639999999999999</v>
      </c>
      <c r="V21" s="81"/>
      <c r="W21" s="81"/>
      <c r="X21" s="81"/>
      <c r="Y21" s="81">
        <v>4.6399999999999997</v>
      </c>
      <c r="Z21" s="78"/>
      <c r="AA21" s="79">
        <f t="shared" si="2"/>
        <v>55.210000000000008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3.5329999999999999</v>
      </c>
      <c r="C25" s="88">
        <f t="shared" ref="C25:Z25" si="3">IF(LEN(C$2)&gt;0,SUM(C19:C24),"")</f>
        <v>11.571</v>
      </c>
      <c r="D25" s="88">
        <f t="shared" si="3"/>
        <v>18.701000000000001</v>
      </c>
      <c r="E25" s="88">
        <f t="shared" si="3"/>
        <v>14.282999999999999</v>
      </c>
      <c r="F25" s="88">
        <f t="shared" si="3"/>
        <v>1.647</v>
      </c>
      <c r="G25" s="88">
        <f t="shared" si="3"/>
        <v>0</v>
      </c>
      <c r="H25" s="88">
        <f t="shared" si="3"/>
        <v>0.115</v>
      </c>
      <c r="I25" s="88">
        <f t="shared" si="3"/>
        <v>0.64800000000000002</v>
      </c>
      <c r="J25" s="88">
        <f t="shared" si="3"/>
        <v>0.20800000000000002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0.1</v>
      </c>
      <c r="T25" s="88">
        <f t="shared" si="3"/>
        <v>0.1</v>
      </c>
      <c r="U25" s="88">
        <f t="shared" si="3"/>
        <v>1.264</v>
      </c>
      <c r="V25" s="88">
        <f t="shared" si="3"/>
        <v>0</v>
      </c>
      <c r="W25" s="88">
        <f t="shared" si="3"/>
        <v>0</v>
      </c>
      <c r="X25" s="88">
        <f t="shared" si="3"/>
        <v>0.1</v>
      </c>
      <c r="Y25" s="88">
        <f t="shared" si="3"/>
        <v>4.7399999999999993</v>
      </c>
      <c r="Z25" s="89" t="str">
        <f t="shared" si="3"/>
        <v/>
      </c>
      <c r="AA25" s="90">
        <f>SUM(AA19:AA24)</f>
        <v>57.010000000000005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31.533000000000001</v>
      </c>
      <c r="C29" s="77">
        <v>45.877000000000002</v>
      </c>
      <c r="D29" s="77">
        <v>39.835000000000001</v>
      </c>
      <c r="E29" s="77">
        <v>19.808</v>
      </c>
      <c r="F29" s="77">
        <v>7.4420000000000002</v>
      </c>
      <c r="G29" s="77">
        <v>17.029</v>
      </c>
      <c r="H29" s="77">
        <v>28.315000000000001</v>
      </c>
      <c r="I29" s="77">
        <v>12.861000000000001</v>
      </c>
      <c r="J29" s="77">
        <v>109.938</v>
      </c>
      <c r="K29" s="77">
        <v>25.42</v>
      </c>
      <c r="L29" s="77">
        <v>26.658999999999999</v>
      </c>
      <c r="M29" s="77">
        <v>35.472000000000001</v>
      </c>
      <c r="N29" s="77">
        <v>32.095999999999997</v>
      </c>
      <c r="O29" s="77">
        <v>35.896000000000001</v>
      </c>
      <c r="P29" s="77">
        <v>33.119</v>
      </c>
      <c r="Q29" s="77">
        <v>48.670999999999999</v>
      </c>
      <c r="R29" s="77">
        <v>24.556999999999999</v>
      </c>
      <c r="S29" s="77">
        <v>150.54499999999999</v>
      </c>
      <c r="T29" s="77">
        <v>72.375</v>
      </c>
      <c r="U29" s="77">
        <v>79.762</v>
      </c>
      <c r="V29" s="77">
        <v>49.79</v>
      </c>
      <c r="W29" s="77">
        <v>1.105</v>
      </c>
      <c r="X29" s="77">
        <v>60.887999999999998</v>
      </c>
      <c r="Y29" s="77">
        <v>17.536999999999999</v>
      </c>
      <c r="Z29" s="78"/>
      <c r="AA29" s="79">
        <f>SUM(B29:Z29)</f>
        <v>1006.5300000000001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31.533000000000001</v>
      </c>
      <c r="C31" s="62">
        <f t="shared" ref="C31:Z31" si="4">IF(LEN(C$2)&gt;0,SUM(C28:C30),"")</f>
        <v>45.877000000000002</v>
      </c>
      <c r="D31" s="62">
        <f t="shared" si="4"/>
        <v>39.835000000000001</v>
      </c>
      <c r="E31" s="62">
        <f t="shared" si="4"/>
        <v>19.808</v>
      </c>
      <c r="F31" s="62">
        <f t="shared" si="4"/>
        <v>7.4420000000000002</v>
      </c>
      <c r="G31" s="62">
        <f t="shared" si="4"/>
        <v>17.029</v>
      </c>
      <c r="H31" s="62">
        <f t="shared" si="4"/>
        <v>28.315000000000001</v>
      </c>
      <c r="I31" s="62">
        <f t="shared" si="4"/>
        <v>12.861000000000001</v>
      </c>
      <c r="J31" s="62">
        <f t="shared" si="4"/>
        <v>109.938</v>
      </c>
      <c r="K31" s="62">
        <f t="shared" si="4"/>
        <v>25.42</v>
      </c>
      <c r="L31" s="62">
        <f t="shared" si="4"/>
        <v>26.658999999999999</v>
      </c>
      <c r="M31" s="62">
        <f t="shared" si="4"/>
        <v>35.472000000000001</v>
      </c>
      <c r="N31" s="62">
        <f t="shared" si="4"/>
        <v>32.095999999999997</v>
      </c>
      <c r="O31" s="62">
        <f t="shared" si="4"/>
        <v>35.896000000000001</v>
      </c>
      <c r="P31" s="62">
        <f t="shared" si="4"/>
        <v>33.119</v>
      </c>
      <c r="Q31" s="62">
        <f t="shared" si="4"/>
        <v>48.670999999999999</v>
      </c>
      <c r="R31" s="62">
        <f t="shared" si="4"/>
        <v>24.556999999999999</v>
      </c>
      <c r="S31" s="62">
        <f t="shared" si="4"/>
        <v>150.54499999999999</v>
      </c>
      <c r="T31" s="62">
        <f t="shared" si="4"/>
        <v>72.375</v>
      </c>
      <c r="U31" s="62">
        <f t="shared" si="4"/>
        <v>79.762</v>
      </c>
      <c r="V31" s="62">
        <f t="shared" si="4"/>
        <v>49.79</v>
      </c>
      <c r="W31" s="62">
        <f t="shared" si="4"/>
        <v>1.105</v>
      </c>
      <c r="X31" s="62">
        <f t="shared" si="4"/>
        <v>60.887999999999998</v>
      </c>
      <c r="Y31" s="62">
        <f t="shared" si="4"/>
        <v>17.536999999999999</v>
      </c>
      <c r="Z31" s="63" t="str">
        <f t="shared" si="4"/>
        <v/>
      </c>
      <c r="AA31" s="64">
        <f>SUM(AA28:AA30)</f>
        <v>1006.5300000000001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3.9</v>
      </c>
      <c r="F38" s="99">
        <v>22.9</v>
      </c>
      <c r="G38" s="99">
        <v>18.600000000000001</v>
      </c>
      <c r="H38" s="99"/>
      <c r="I38" s="99">
        <v>38.5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59.3</v>
      </c>
      <c r="X38" s="99"/>
      <c r="Y38" s="99">
        <v>7.4</v>
      </c>
      <c r="Z38" s="100"/>
      <c r="AA38" s="79">
        <f t="shared" si="5"/>
        <v>150.6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3.9</v>
      </c>
      <c r="F39" s="88">
        <f t="shared" si="6"/>
        <v>22.9</v>
      </c>
      <c r="G39" s="88">
        <f t="shared" si="6"/>
        <v>18.600000000000001</v>
      </c>
      <c r="H39" s="88">
        <f t="shared" si="6"/>
        <v>0</v>
      </c>
      <c r="I39" s="88">
        <f t="shared" si="6"/>
        <v>38.5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59.3</v>
      </c>
      <c r="X39" s="88">
        <f t="shared" si="6"/>
        <v>0</v>
      </c>
      <c r="Y39" s="88">
        <f t="shared" si="6"/>
        <v>7.4</v>
      </c>
      <c r="Z39" s="89" t="str">
        <f t="shared" si="6"/>
        <v/>
      </c>
      <c r="AA39" s="90">
        <f t="shared" si="5"/>
        <v>150.6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3.9</v>
      </c>
      <c r="F46" s="99">
        <v>22.9</v>
      </c>
      <c r="G46" s="99">
        <v>18.600000000000001</v>
      </c>
      <c r="H46" s="99"/>
      <c r="I46" s="99">
        <v>38.5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59.3</v>
      </c>
      <c r="X46" s="99"/>
      <c r="Y46" s="99">
        <v>7.4</v>
      </c>
      <c r="Z46" s="100"/>
      <c r="AA46" s="79">
        <f t="shared" si="7"/>
        <v>150.6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3.9</v>
      </c>
      <c r="F48" s="88">
        <f t="shared" si="8"/>
        <v>22.9</v>
      </c>
      <c r="G48" s="88">
        <f t="shared" si="8"/>
        <v>18.600000000000001</v>
      </c>
      <c r="H48" s="88">
        <f t="shared" si="8"/>
        <v>0</v>
      </c>
      <c r="I48" s="88">
        <f t="shared" si="8"/>
        <v>38.5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59.3</v>
      </c>
      <c r="X48" s="88">
        <f t="shared" si="8"/>
        <v>0</v>
      </c>
      <c r="Y48" s="88">
        <f t="shared" si="8"/>
        <v>7.4</v>
      </c>
      <c r="Z48" s="89" t="str">
        <f t="shared" si="8"/>
        <v/>
      </c>
      <c r="AA48" s="90">
        <f t="shared" si="7"/>
        <v>150.6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31.533000000000001</v>
      </c>
      <c r="C51" s="88">
        <f t="shared" si="10"/>
        <v>45.876999999999995</v>
      </c>
      <c r="D51" s="88">
        <f t="shared" si="10"/>
        <v>39.835000000000001</v>
      </c>
      <c r="E51" s="88">
        <f t="shared" si="10"/>
        <v>23.707999999999998</v>
      </c>
      <c r="F51" s="88">
        <f t="shared" si="10"/>
        <v>30.341999999999999</v>
      </c>
      <c r="G51" s="88">
        <f t="shared" si="10"/>
        <v>35.629000000000005</v>
      </c>
      <c r="H51" s="88">
        <f t="shared" si="10"/>
        <v>28.314999999999998</v>
      </c>
      <c r="I51" s="88">
        <f t="shared" si="10"/>
        <v>51.360999999999997</v>
      </c>
      <c r="J51" s="88">
        <f t="shared" si="10"/>
        <v>109.938</v>
      </c>
      <c r="K51" s="88">
        <f t="shared" si="10"/>
        <v>25.42</v>
      </c>
      <c r="L51" s="88">
        <f t="shared" si="10"/>
        <v>26.658999999999999</v>
      </c>
      <c r="M51" s="88">
        <f t="shared" si="10"/>
        <v>35.471999999999994</v>
      </c>
      <c r="N51" s="88">
        <f t="shared" si="10"/>
        <v>32.096000000000004</v>
      </c>
      <c r="O51" s="88">
        <f t="shared" si="10"/>
        <v>35.896000000000001</v>
      </c>
      <c r="P51" s="88">
        <f t="shared" si="10"/>
        <v>33.119</v>
      </c>
      <c r="Q51" s="88">
        <f t="shared" si="10"/>
        <v>48.671000000000006</v>
      </c>
      <c r="R51" s="88">
        <f t="shared" si="10"/>
        <v>24.557000000000002</v>
      </c>
      <c r="S51" s="88">
        <f t="shared" si="10"/>
        <v>150.54499999999999</v>
      </c>
      <c r="T51" s="88">
        <f t="shared" si="10"/>
        <v>72.375</v>
      </c>
      <c r="U51" s="88">
        <f t="shared" si="10"/>
        <v>79.762</v>
      </c>
      <c r="V51" s="88">
        <f t="shared" si="10"/>
        <v>49.79</v>
      </c>
      <c r="W51" s="88">
        <f t="shared" si="10"/>
        <v>60.404999999999994</v>
      </c>
      <c r="X51" s="88">
        <f t="shared" si="10"/>
        <v>60.887999999999998</v>
      </c>
      <c r="Y51" s="88">
        <f t="shared" si="10"/>
        <v>24.936999999999998</v>
      </c>
      <c r="Z51" s="89" t="str">
        <f t="shared" si="10"/>
        <v/>
      </c>
      <c r="AA51" s="105">
        <f>SUM(B51:Z51)</f>
        <v>1157.1299999999997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31.532999999999998</v>
      </c>
      <c r="C4" s="18">
        <v>45.843000000000004</v>
      </c>
      <c r="D4" s="18">
        <v>39.81</v>
      </c>
      <c r="E4" s="18">
        <v>23.698999999999998</v>
      </c>
      <c r="F4" s="18">
        <v>30.384</v>
      </c>
      <c r="G4" s="18">
        <v>35.659999999999997</v>
      </c>
      <c r="H4" s="18">
        <v>28.314999999999998</v>
      </c>
      <c r="I4" s="18">
        <v>51.314999999999998</v>
      </c>
      <c r="J4" s="18">
        <v>109.905</v>
      </c>
      <c r="K4" s="18">
        <v>25.42</v>
      </c>
      <c r="L4" s="18">
        <v>26.658999999999995</v>
      </c>
      <c r="M4" s="18">
        <v>35.471999999999994</v>
      </c>
      <c r="N4" s="18">
        <v>32.095999999999997</v>
      </c>
      <c r="O4" s="18">
        <v>35.896000000000001</v>
      </c>
      <c r="P4" s="18">
        <v>33.119</v>
      </c>
      <c r="Q4" s="18">
        <v>48.670999999999999</v>
      </c>
      <c r="R4" s="18">
        <v>24.556999999999999</v>
      </c>
      <c r="S4" s="18">
        <v>150.53700000000001</v>
      </c>
      <c r="T4" s="18">
        <v>72.382999999999996</v>
      </c>
      <c r="U4" s="18">
        <v>79.803000000000011</v>
      </c>
      <c r="V4" s="18">
        <v>49.79</v>
      </c>
      <c r="W4" s="18">
        <v>60.419000000000004</v>
      </c>
      <c r="X4" s="18">
        <v>60.843999999999994</v>
      </c>
      <c r="Y4" s="18">
        <v>24.927999999999997</v>
      </c>
      <c r="Z4" s="19"/>
      <c r="AA4" s="20">
        <f>SUM(B4:Z4)</f>
        <v>1157.058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192.97</v>
      </c>
      <c r="C7" s="28">
        <v>203.45</v>
      </c>
      <c r="D7" s="28">
        <v>188</v>
      </c>
      <c r="E7" s="28">
        <v>181.5</v>
      </c>
      <c r="F7" s="28">
        <v>167.48</v>
      </c>
      <c r="G7" s="28">
        <v>207.52</v>
      </c>
      <c r="H7" s="28">
        <v>233.01</v>
      </c>
      <c r="I7" s="28">
        <v>265</v>
      </c>
      <c r="J7" s="28">
        <v>289.33</v>
      </c>
      <c r="K7" s="28">
        <v>233.01</v>
      </c>
      <c r="L7" s="28">
        <v>197.8</v>
      </c>
      <c r="M7" s="28">
        <v>149.72</v>
      </c>
      <c r="N7" s="28">
        <v>149.74</v>
      </c>
      <c r="O7" s="28">
        <v>186.48</v>
      </c>
      <c r="P7" s="28">
        <v>207.07</v>
      </c>
      <c r="Q7" s="28">
        <v>270.98</v>
      </c>
      <c r="R7" s="28">
        <v>226.5</v>
      </c>
      <c r="S7" s="28">
        <v>256.83999999999997</v>
      </c>
      <c r="T7" s="28">
        <v>265.67</v>
      </c>
      <c r="U7" s="28">
        <v>276.82</v>
      </c>
      <c r="V7" s="28">
        <v>223.03</v>
      </c>
      <c r="W7" s="28">
        <v>209.5</v>
      </c>
      <c r="X7" s="28">
        <v>224.34</v>
      </c>
      <c r="Y7" s="28">
        <v>188.5</v>
      </c>
      <c r="Z7" s="29"/>
      <c r="AA7" s="30">
        <f>IF(SUM(B7:Z7)&lt;&gt;0,AVERAGEIF(B7:Z7,"&lt;&gt;"""),"")</f>
        <v>216.42750000000001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12.087</v>
      </c>
      <c r="N12" s="52">
        <v>3.7290000000000001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15.815999999999999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12.087</v>
      </c>
      <c r="N16" s="62">
        <f t="shared" si="1"/>
        <v>3.7290000000000001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15.815999999999999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12.154</v>
      </c>
      <c r="C20" s="77">
        <v>20.367000000000001</v>
      </c>
      <c r="D20" s="77">
        <v>10.484999999999999</v>
      </c>
      <c r="E20" s="77">
        <v>10.547000000000001</v>
      </c>
      <c r="F20" s="77">
        <v>12.222</v>
      </c>
      <c r="G20" s="77">
        <v>13.681000000000001</v>
      </c>
      <c r="H20" s="77">
        <v>14.510999999999999</v>
      </c>
      <c r="I20" s="77">
        <v>34.137999999999998</v>
      </c>
      <c r="J20" s="77">
        <v>10.247</v>
      </c>
      <c r="K20" s="77">
        <v>12.674000000000001</v>
      </c>
      <c r="L20" s="77">
        <v>11.321</v>
      </c>
      <c r="M20" s="77">
        <v>11.823</v>
      </c>
      <c r="N20" s="77">
        <v>13.772</v>
      </c>
      <c r="O20" s="77">
        <v>13.885</v>
      </c>
      <c r="P20" s="77">
        <v>14.933999999999999</v>
      </c>
      <c r="Q20" s="77">
        <v>32.411999999999999</v>
      </c>
      <c r="R20" s="77">
        <v>12.484999999999999</v>
      </c>
      <c r="S20" s="77">
        <v>8.6180000000000003</v>
      </c>
      <c r="T20" s="77">
        <v>8.42</v>
      </c>
      <c r="U20" s="77">
        <v>8.3810000000000002</v>
      </c>
      <c r="V20" s="77">
        <v>30.993000000000002</v>
      </c>
      <c r="W20" s="77">
        <v>32.796999999999997</v>
      </c>
      <c r="X20" s="77">
        <v>23.893000000000001</v>
      </c>
      <c r="Y20" s="77">
        <v>9.4019999999999992</v>
      </c>
      <c r="Z20" s="78"/>
      <c r="AA20" s="79">
        <f t="shared" si="2"/>
        <v>384.16199999999998</v>
      </c>
    </row>
    <row r="21" spans="1:27" ht="24.95" customHeight="1" x14ac:dyDescent="0.2">
      <c r="A21" s="75" t="s">
        <v>16</v>
      </c>
      <c r="B21" s="80">
        <v>19.379000000000001</v>
      </c>
      <c r="C21" s="81">
        <v>17.876000000000001</v>
      </c>
      <c r="D21" s="81">
        <v>10.925000000000001</v>
      </c>
      <c r="E21" s="81">
        <v>13.152000000000001</v>
      </c>
      <c r="F21" s="81">
        <v>18.161999999999999</v>
      </c>
      <c r="G21" s="81">
        <v>21.979000000000006</v>
      </c>
      <c r="H21" s="81">
        <v>13.804000000000002</v>
      </c>
      <c r="I21" s="81">
        <v>17.177</v>
      </c>
      <c r="J21" s="81">
        <v>8.9580000000000002</v>
      </c>
      <c r="K21" s="81">
        <v>12.745999999999999</v>
      </c>
      <c r="L21" s="81">
        <v>15.338000000000001</v>
      </c>
      <c r="M21" s="81">
        <v>11.561999999999999</v>
      </c>
      <c r="N21" s="81">
        <v>14.594999999999999</v>
      </c>
      <c r="O21" s="81">
        <v>22.010999999999999</v>
      </c>
      <c r="P21" s="81">
        <v>18.184999999999999</v>
      </c>
      <c r="Q21" s="81">
        <v>16.259</v>
      </c>
      <c r="R21" s="81">
        <v>12.071999999999999</v>
      </c>
      <c r="S21" s="81">
        <v>8.5190000000000001</v>
      </c>
      <c r="T21" s="81">
        <v>6.5630000000000006</v>
      </c>
      <c r="U21" s="81">
        <v>3.1219999999999999</v>
      </c>
      <c r="V21" s="81">
        <v>18.797000000000001</v>
      </c>
      <c r="W21" s="81">
        <v>27.622</v>
      </c>
      <c r="X21" s="81">
        <v>23.251000000000001</v>
      </c>
      <c r="Y21" s="81">
        <v>15.526</v>
      </c>
      <c r="Z21" s="78"/>
      <c r="AA21" s="79">
        <f t="shared" si="2"/>
        <v>367.58000000000004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31.533000000000001</v>
      </c>
      <c r="C25" s="88">
        <f t="shared" si="3"/>
        <v>38.243000000000002</v>
      </c>
      <c r="D25" s="88">
        <f t="shared" si="3"/>
        <v>21.41</v>
      </c>
      <c r="E25" s="88">
        <f t="shared" si="3"/>
        <v>23.699000000000002</v>
      </c>
      <c r="F25" s="88">
        <f t="shared" si="3"/>
        <v>30.384</v>
      </c>
      <c r="G25" s="88">
        <f t="shared" si="3"/>
        <v>35.660000000000011</v>
      </c>
      <c r="H25" s="88">
        <f t="shared" si="3"/>
        <v>28.315000000000001</v>
      </c>
      <c r="I25" s="88">
        <f t="shared" si="3"/>
        <v>51.314999999999998</v>
      </c>
      <c r="J25" s="88">
        <f t="shared" si="3"/>
        <v>19.204999999999998</v>
      </c>
      <c r="K25" s="88">
        <f t="shared" si="3"/>
        <v>25.42</v>
      </c>
      <c r="L25" s="88">
        <f t="shared" si="3"/>
        <v>26.658999999999999</v>
      </c>
      <c r="M25" s="88">
        <f t="shared" si="3"/>
        <v>23.384999999999998</v>
      </c>
      <c r="N25" s="88">
        <f t="shared" si="3"/>
        <v>28.366999999999997</v>
      </c>
      <c r="O25" s="88">
        <f t="shared" si="3"/>
        <v>35.896000000000001</v>
      </c>
      <c r="P25" s="88">
        <f t="shared" si="3"/>
        <v>33.119</v>
      </c>
      <c r="Q25" s="88">
        <f t="shared" si="3"/>
        <v>48.670999999999999</v>
      </c>
      <c r="R25" s="88">
        <f t="shared" si="3"/>
        <v>24.556999999999999</v>
      </c>
      <c r="S25" s="88">
        <f t="shared" si="3"/>
        <v>17.137</v>
      </c>
      <c r="T25" s="88">
        <f t="shared" si="3"/>
        <v>14.983000000000001</v>
      </c>
      <c r="U25" s="88">
        <f t="shared" si="3"/>
        <v>11.503</v>
      </c>
      <c r="V25" s="88">
        <f t="shared" si="3"/>
        <v>49.790000000000006</v>
      </c>
      <c r="W25" s="88">
        <f t="shared" si="3"/>
        <v>60.418999999999997</v>
      </c>
      <c r="X25" s="88">
        <f t="shared" si="3"/>
        <v>47.144000000000005</v>
      </c>
      <c r="Y25" s="88">
        <f t="shared" si="3"/>
        <v>24.927999999999997</v>
      </c>
      <c r="Z25" s="89">
        <f t="shared" si="3"/>
        <v>0</v>
      </c>
      <c r="AA25" s="90">
        <f t="shared" si="3"/>
        <v>751.74199999999996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31.533000000000001</v>
      </c>
      <c r="C29" s="77">
        <v>38.243000000000002</v>
      </c>
      <c r="D29" s="77">
        <v>21.41</v>
      </c>
      <c r="E29" s="77">
        <v>23.699000000000002</v>
      </c>
      <c r="F29" s="77">
        <v>30.384</v>
      </c>
      <c r="G29" s="77">
        <v>35.659999999999997</v>
      </c>
      <c r="H29" s="77">
        <v>28.315000000000001</v>
      </c>
      <c r="I29" s="77">
        <v>51.314999999999998</v>
      </c>
      <c r="J29" s="77">
        <v>19.204999999999998</v>
      </c>
      <c r="K29" s="77">
        <v>25.42</v>
      </c>
      <c r="L29" s="77">
        <v>26.658999999999999</v>
      </c>
      <c r="M29" s="77">
        <v>35.472000000000001</v>
      </c>
      <c r="N29" s="77">
        <v>32.095999999999997</v>
      </c>
      <c r="O29" s="77">
        <v>35.896000000000001</v>
      </c>
      <c r="P29" s="77">
        <v>33.119</v>
      </c>
      <c r="Q29" s="77">
        <v>48.670999999999999</v>
      </c>
      <c r="R29" s="77">
        <v>24.556999999999999</v>
      </c>
      <c r="S29" s="77">
        <v>17.137</v>
      </c>
      <c r="T29" s="77">
        <v>14.983000000000001</v>
      </c>
      <c r="U29" s="77">
        <v>11.503</v>
      </c>
      <c r="V29" s="77">
        <v>49.79</v>
      </c>
      <c r="W29" s="77">
        <v>60.418999999999997</v>
      </c>
      <c r="X29" s="77">
        <v>47.143999999999998</v>
      </c>
      <c r="Y29" s="77">
        <v>24.928000000000001</v>
      </c>
      <c r="Z29" s="78"/>
      <c r="AA29" s="79">
        <f>SUM(B29:Z29)</f>
        <v>767.55799999999988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31.533000000000001</v>
      </c>
      <c r="C31" s="62">
        <f t="shared" si="4"/>
        <v>38.243000000000002</v>
      </c>
      <c r="D31" s="62">
        <f t="shared" si="4"/>
        <v>21.41</v>
      </c>
      <c r="E31" s="62">
        <f t="shared" si="4"/>
        <v>23.699000000000002</v>
      </c>
      <c r="F31" s="62">
        <f t="shared" si="4"/>
        <v>30.384</v>
      </c>
      <c r="G31" s="62">
        <f t="shared" si="4"/>
        <v>35.659999999999997</v>
      </c>
      <c r="H31" s="62">
        <f t="shared" si="4"/>
        <v>28.315000000000001</v>
      </c>
      <c r="I31" s="62">
        <f t="shared" si="4"/>
        <v>51.314999999999998</v>
      </c>
      <c r="J31" s="62">
        <f t="shared" si="4"/>
        <v>19.204999999999998</v>
      </c>
      <c r="K31" s="62">
        <f t="shared" si="4"/>
        <v>25.42</v>
      </c>
      <c r="L31" s="62">
        <f t="shared" si="4"/>
        <v>26.658999999999999</v>
      </c>
      <c r="M31" s="62">
        <f t="shared" si="4"/>
        <v>35.472000000000001</v>
      </c>
      <c r="N31" s="62">
        <f t="shared" si="4"/>
        <v>32.095999999999997</v>
      </c>
      <c r="O31" s="62">
        <f t="shared" si="4"/>
        <v>35.896000000000001</v>
      </c>
      <c r="P31" s="62">
        <f t="shared" si="4"/>
        <v>33.119</v>
      </c>
      <c r="Q31" s="62">
        <f t="shared" si="4"/>
        <v>48.670999999999999</v>
      </c>
      <c r="R31" s="62">
        <f t="shared" si="4"/>
        <v>24.556999999999999</v>
      </c>
      <c r="S31" s="62">
        <f t="shared" si="4"/>
        <v>17.137</v>
      </c>
      <c r="T31" s="62">
        <f t="shared" si="4"/>
        <v>14.983000000000001</v>
      </c>
      <c r="U31" s="62">
        <f t="shared" si="4"/>
        <v>11.503</v>
      </c>
      <c r="V31" s="62">
        <f t="shared" si="4"/>
        <v>49.79</v>
      </c>
      <c r="W31" s="62">
        <f t="shared" si="4"/>
        <v>60.418999999999997</v>
      </c>
      <c r="X31" s="62">
        <f t="shared" si="4"/>
        <v>47.143999999999998</v>
      </c>
      <c r="Y31" s="62">
        <f t="shared" si="4"/>
        <v>24.928000000000001</v>
      </c>
      <c r="Z31" s="63">
        <f t="shared" si="4"/>
        <v>0</v>
      </c>
      <c r="AA31" s="64">
        <f t="shared" si="4"/>
        <v>767.55799999999988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7.6</v>
      </c>
      <c r="D38" s="99">
        <v>18.399999999999999</v>
      </c>
      <c r="E38" s="99"/>
      <c r="F38" s="99"/>
      <c r="G38" s="99"/>
      <c r="H38" s="99"/>
      <c r="I38" s="99"/>
      <c r="J38" s="99">
        <v>90.7</v>
      </c>
      <c r="K38" s="99"/>
      <c r="L38" s="99"/>
      <c r="M38" s="99"/>
      <c r="N38" s="99"/>
      <c r="O38" s="99"/>
      <c r="P38" s="99"/>
      <c r="Q38" s="99"/>
      <c r="R38" s="99"/>
      <c r="S38" s="99">
        <v>133.4</v>
      </c>
      <c r="T38" s="99">
        <v>57.4</v>
      </c>
      <c r="U38" s="99">
        <v>68.3</v>
      </c>
      <c r="V38" s="99"/>
      <c r="W38" s="99"/>
      <c r="X38" s="99">
        <v>13.7</v>
      </c>
      <c r="Y38" s="99"/>
      <c r="Z38" s="100"/>
      <c r="AA38" s="79">
        <f t="shared" si="5"/>
        <v>389.5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7.6</v>
      </c>
      <c r="D39" s="88">
        <f t="shared" si="6"/>
        <v>18.399999999999999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90.7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133.4</v>
      </c>
      <c r="T39" s="88">
        <f t="shared" si="6"/>
        <v>57.4</v>
      </c>
      <c r="U39" s="88">
        <f t="shared" si="6"/>
        <v>68.3</v>
      </c>
      <c r="V39" s="88">
        <f t="shared" si="6"/>
        <v>0</v>
      </c>
      <c r="W39" s="88">
        <f t="shared" si="6"/>
        <v>0</v>
      </c>
      <c r="X39" s="88">
        <f t="shared" si="6"/>
        <v>13.7</v>
      </c>
      <c r="Y39" s="88">
        <f t="shared" si="6"/>
        <v>0</v>
      </c>
      <c r="Z39" s="89">
        <f t="shared" si="6"/>
        <v>0</v>
      </c>
      <c r="AA39" s="90">
        <f t="shared" si="5"/>
        <v>389.5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7.6</v>
      </c>
      <c r="D46" s="99">
        <v>18.399999999999999</v>
      </c>
      <c r="E46" s="99"/>
      <c r="F46" s="99"/>
      <c r="G46" s="99"/>
      <c r="H46" s="99"/>
      <c r="I46" s="99"/>
      <c r="J46" s="99">
        <v>90.7</v>
      </c>
      <c r="K46" s="99"/>
      <c r="L46" s="99"/>
      <c r="M46" s="99"/>
      <c r="N46" s="99"/>
      <c r="O46" s="99"/>
      <c r="P46" s="99"/>
      <c r="Q46" s="99"/>
      <c r="R46" s="99"/>
      <c r="S46" s="99">
        <v>133.4</v>
      </c>
      <c r="T46" s="99">
        <v>57.4</v>
      </c>
      <c r="U46" s="99">
        <v>68.3</v>
      </c>
      <c r="V46" s="99"/>
      <c r="W46" s="99"/>
      <c r="X46" s="99">
        <v>13.7</v>
      </c>
      <c r="Y46" s="99"/>
      <c r="Z46" s="100"/>
      <c r="AA46" s="79">
        <f t="shared" si="7"/>
        <v>389.5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7.6</v>
      </c>
      <c r="D48" s="88">
        <f t="shared" si="8"/>
        <v>18.399999999999999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90.7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133.4</v>
      </c>
      <c r="T48" s="88">
        <f t="shared" si="8"/>
        <v>57.4</v>
      </c>
      <c r="U48" s="88">
        <f t="shared" si="8"/>
        <v>68.3</v>
      </c>
      <c r="V48" s="88">
        <f t="shared" si="8"/>
        <v>0</v>
      </c>
      <c r="W48" s="88">
        <f t="shared" si="8"/>
        <v>0</v>
      </c>
      <c r="X48" s="88">
        <f t="shared" si="8"/>
        <v>13.7</v>
      </c>
      <c r="Y48" s="88">
        <f t="shared" si="8"/>
        <v>0</v>
      </c>
      <c r="Z48" s="89">
        <f t="shared" si="8"/>
        <v>0</v>
      </c>
      <c r="AA48" s="90">
        <f t="shared" si="7"/>
        <v>389.5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31.533000000000001</v>
      </c>
      <c r="C51" s="88">
        <f t="shared" si="10"/>
        <v>45.843000000000004</v>
      </c>
      <c r="D51" s="88">
        <f t="shared" si="10"/>
        <v>39.81</v>
      </c>
      <c r="E51" s="88">
        <f t="shared" si="10"/>
        <v>23.699000000000002</v>
      </c>
      <c r="F51" s="88">
        <f t="shared" si="10"/>
        <v>30.384</v>
      </c>
      <c r="G51" s="88">
        <f t="shared" si="10"/>
        <v>35.660000000000011</v>
      </c>
      <c r="H51" s="88">
        <f t="shared" si="10"/>
        <v>28.315000000000001</v>
      </c>
      <c r="I51" s="88">
        <f t="shared" si="10"/>
        <v>51.314999999999998</v>
      </c>
      <c r="J51" s="88">
        <f t="shared" si="10"/>
        <v>109.905</v>
      </c>
      <c r="K51" s="88">
        <f t="shared" si="10"/>
        <v>25.42</v>
      </c>
      <c r="L51" s="88">
        <f t="shared" si="10"/>
        <v>26.658999999999999</v>
      </c>
      <c r="M51" s="88">
        <f t="shared" si="10"/>
        <v>35.471999999999994</v>
      </c>
      <c r="N51" s="88">
        <f t="shared" si="10"/>
        <v>32.095999999999997</v>
      </c>
      <c r="O51" s="88">
        <f t="shared" si="10"/>
        <v>35.896000000000001</v>
      </c>
      <c r="P51" s="88">
        <f t="shared" si="10"/>
        <v>33.119</v>
      </c>
      <c r="Q51" s="88">
        <f t="shared" si="10"/>
        <v>48.670999999999999</v>
      </c>
      <c r="R51" s="88">
        <f t="shared" si="10"/>
        <v>24.556999999999999</v>
      </c>
      <c r="S51" s="88">
        <f t="shared" si="10"/>
        <v>150.53700000000001</v>
      </c>
      <c r="T51" s="88">
        <f t="shared" si="10"/>
        <v>72.382999999999996</v>
      </c>
      <c r="U51" s="88">
        <f t="shared" si="10"/>
        <v>79.802999999999997</v>
      </c>
      <c r="V51" s="88">
        <f t="shared" si="10"/>
        <v>49.790000000000006</v>
      </c>
      <c r="W51" s="88">
        <f t="shared" si="10"/>
        <v>60.418999999999997</v>
      </c>
      <c r="X51" s="88">
        <f t="shared" si="10"/>
        <v>60.844000000000008</v>
      </c>
      <c r="Y51" s="88">
        <f t="shared" si="10"/>
        <v>24.927999999999997</v>
      </c>
      <c r="Z51" s="89">
        <f t="shared" si="10"/>
        <v>0</v>
      </c>
      <c r="AA51" s="105">
        <f>SUM(B51:Z51)</f>
        <v>1157.058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7.6</v>
      </c>
      <c r="D4" s="18">
        <v>18.399999999999999</v>
      </c>
      <c r="E4" s="18">
        <v>-3.9</v>
      </c>
      <c r="F4" s="18">
        <v>-22.9</v>
      </c>
      <c r="G4" s="18">
        <v>-18.600000000000001</v>
      </c>
      <c r="H4" s="18"/>
      <c r="I4" s="18">
        <v>-38.5</v>
      </c>
      <c r="J4" s="18">
        <v>90.7</v>
      </c>
      <c r="K4" s="18"/>
      <c r="L4" s="18"/>
      <c r="M4" s="18"/>
      <c r="N4" s="18"/>
      <c r="O4" s="18"/>
      <c r="P4" s="18"/>
      <c r="Q4" s="18"/>
      <c r="R4" s="18"/>
      <c r="S4" s="18">
        <v>133.4</v>
      </c>
      <c r="T4" s="18">
        <v>57.4</v>
      </c>
      <c r="U4" s="18">
        <v>68.3</v>
      </c>
      <c r="V4" s="18"/>
      <c r="W4" s="18">
        <v>-59.3</v>
      </c>
      <c r="X4" s="18">
        <v>13.7</v>
      </c>
      <c r="Y4" s="18">
        <v>-7.4</v>
      </c>
      <c r="Z4" s="19"/>
      <c r="AA4" s="112">
        <f>SUM(B4:Z4)</f>
        <v>238.9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192.97</v>
      </c>
      <c r="C7" s="118">
        <v>203.45</v>
      </c>
      <c r="D7" s="118">
        <v>188</v>
      </c>
      <c r="E7" s="118">
        <v>181.5</v>
      </c>
      <c r="F7" s="118">
        <v>167.48</v>
      </c>
      <c r="G7" s="118">
        <v>207.52</v>
      </c>
      <c r="H7" s="118">
        <v>233.01</v>
      </c>
      <c r="I7" s="118">
        <v>265</v>
      </c>
      <c r="J7" s="118">
        <v>289.33</v>
      </c>
      <c r="K7" s="118">
        <v>233.01</v>
      </c>
      <c r="L7" s="118">
        <v>197.8</v>
      </c>
      <c r="M7" s="118">
        <v>149.72</v>
      </c>
      <c r="N7" s="118">
        <v>149.74</v>
      </c>
      <c r="O7" s="118">
        <v>186.48</v>
      </c>
      <c r="P7" s="118">
        <v>207.07</v>
      </c>
      <c r="Q7" s="118">
        <v>270.98</v>
      </c>
      <c r="R7" s="118">
        <v>226.5</v>
      </c>
      <c r="S7" s="118">
        <v>256.83999999999997</v>
      </c>
      <c r="T7" s="118">
        <v>265.67</v>
      </c>
      <c r="U7" s="118">
        <v>276.82</v>
      </c>
      <c r="V7" s="118">
        <v>223.03</v>
      </c>
      <c r="W7" s="118">
        <v>209.5</v>
      </c>
      <c r="X7" s="118">
        <v>224.34</v>
      </c>
      <c r="Y7" s="118">
        <v>188.5</v>
      </c>
      <c r="Z7" s="119"/>
      <c r="AA7" s="120">
        <f>IF(SUM(B7:Z7)&lt;&gt;0,AVERAGEIF(B7:Z7,"&lt;&gt;"""),"")</f>
        <v>216.42750000000001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3.9</v>
      </c>
      <c r="F15" s="134">
        <v>22.9</v>
      </c>
      <c r="G15" s="134">
        <v>18.600000000000001</v>
      </c>
      <c r="H15" s="134"/>
      <c r="I15" s="134">
        <v>38.5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59.3</v>
      </c>
      <c r="X15" s="134"/>
      <c r="Y15" s="134">
        <v>7.4</v>
      </c>
      <c r="Z15" s="132"/>
      <c r="AA15" s="133">
        <f t="shared" si="0"/>
        <v>150.6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3.9</v>
      </c>
      <c r="F16" s="136">
        <f t="shared" si="1"/>
        <v>22.9</v>
      </c>
      <c r="G16" s="136">
        <f t="shared" si="1"/>
        <v>18.600000000000001</v>
      </c>
      <c r="H16" s="136">
        <f t="shared" si="1"/>
        <v>0</v>
      </c>
      <c r="I16" s="136">
        <f t="shared" si="1"/>
        <v>38.5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59.3</v>
      </c>
      <c r="X16" s="136">
        <f t="shared" si="1"/>
        <v>0</v>
      </c>
      <c r="Y16" s="136">
        <f t="shared" si="1"/>
        <v>7.4</v>
      </c>
      <c r="Z16" s="137" t="str">
        <f t="shared" si="1"/>
        <v/>
      </c>
      <c r="AA16" s="90">
        <f t="shared" si="0"/>
        <v>150.6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7.6</v>
      </c>
      <c r="D23" s="134">
        <v>18.399999999999999</v>
      </c>
      <c r="E23" s="134"/>
      <c r="F23" s="134"/>
      <c r="G23" s="134"/>
      <c r="H23" s="134"/>
      <c r="I23" s="134"/>
      <c r="J23" s="134">
        <v>90.7</v>
      </c>
      <c r="K23" s="134"/>
      <c r="L23" s="134"/>
      <c r="M23" s="134"/>
      <c r="N23" s="134"/>
      <c r="O23" s="134"/>
      <c r="P23" s="134"/>
      <c r="Q23" s="134"/>
      <c r="R23" s="134"/>
      <c r="S23" s="134">
        <v>133.4</v>
      </c>
      <c r="T23" s="134">
        <v>57.4</v>
      </c>
      <c r="U23" s="134">
        <v>68.3</v>
      </c>
      <c r="V23" s="134"/>
      <c r="W23" s="134"/>
      <c r="X23" s="134">
        <v>13.7</v>
      </c>
      <c r="Y23" s="134"/>
      <c r="Z23" s="132"/>
      <c r="AA23" s="133">
        <f t="shared" si="2"/>
        <v>389.5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7.6</v>
      </c>
      <c r="D24" s="136">
        <f t="shared" si="3"/>
        <v>18.399999999999999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90.7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133.4</v>
      </c>
      <c r="T24" s="136">
        <f t="shared" si="3"/>
        <v>57.4</v>
      </c>
      <c r="U24" s="136">
        <f t="shared" si="3"/>
        <v>68.3</v>
      </c>
      <c r="V24" s="136">
        <f t="shared" si="3"/>
        <v>0</v>
      </c>
      <c r="W24" s="136">
        <f t="shared" si="3"/>
        <v>0</v>
      </c>
      <c r="X24" s="136">
        <f t="shared" si="3"/>
        <v>13.7</v>
      </c>
      <c r="Y24" s="136">
        <f t="shared" si="3"/>
        <v>0</v>
      </c>
      <c r="Z24" s="137" t="str">
        <f t="shared" si="3"/>
        <v/>
      </c>
      <c r="AA24" s="90">
        <f t="shared" si="2"/>
        <v>389.5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2022-11-17T14:19:15Z</dcterms:created>
  <dcterms:modified xsi:type="dcterms:W3CDTF">2022-11-17T14:19:16Z</dcterms:modified>
</cp:coreProperties>
</file>