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<sst xmlns="http://schemas.openxmlformats.org/spreadsheetml/2006/main" count="117" uniqueCount="53">
  <si>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16/11/2022 16:18:37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</si>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</sst>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60.572000000000003</c:v>
                </c:pt>
                <c:pt idx="7">
                  <c:v>18.405999999999999</c:v>
                </c:pt>
                <c:pt idx="9">
                  <c:v>72.207999999999998</c:v>
                </c:pt>
                <c:pt idx="10">
                  <c:v>29.806000000000001</c:v>
                </c:pt>
                <c:pt idx="11">
                  <c:v>52.505000000000003</c:v>
                </c:pt>
                <c:pt idx="14">
                  <c:v>103.20699999999999</c:v>
                </c:pt>
                <c:pt idx="15">
                  <c:v>27.865000000000002</c:v>
                </c:pt>
                <c:pt idx="18">
                  <c:v>14.654999999999999</c:v>
                </c:pt>
                <c:pt idx="19">
                  <c:v>21.625</c:v>
                </c:pt>
                <c:pt idx="22">
                  <c:v>7.931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16.7</c:v>
                </c:pt>
                <c:pt idx="1">
                  <c:v>16.600000000000001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66.599999999999994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49.9</c:v>
                </c:pt>
                <c:pt idx="13">
                  <c:v>57.4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19.100000000000001</c:v>
                </c:pt>
                <c:pt idx="21">
                  <c:v>32.5</c:v>
                </c:pt>
                <c:pt idx="22">
                  <c:v>0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1.147</c:v>
                </c:pt>
                <c:pt idx="1">
                  <c:v>2.5449999999999999</c:v>
                </c:pt>
                <c:pt idx="2">
                  <c:v>2.7039999999999997</c:v>
                </c:pt>
                <c:pt idx="3">
                  <c:v>2.6189999999999998</c:v>
                </c:pt>
                <c:pt idx="4">
                  <c:v>2.7210000000000001</c:v>
                </c:pt>
                <c:pt idx="5">
                  <c:v>1.9410000000000001</c:v>
                </c:pt>
                <c:pt idx="6">
                  <c:v>3.8079999999999998</c:v>
                </c:pt>
                <c:pt idx="7">
                  <c:v>4.3250000000000002</c:v>
                </c:pt>
                <c:pt idx="8">
                  <c:v>2.6870000000000003</c:v>
                </c:pt>
                <c:pt idx="9">
                  <c:v>6.6519999999999992</c:v>
                </c:pt>
                <c:pt idx="10">
                  <c:v>15.94</c:v>
                </c:pt>
                <c:pt idx="11">
                  <c:v>24.373999999999999</c:v>
                </c:pt>
                <c:pt idx="12">
                  <c:v>27.939999999999998</c:v>
                </c:pt>
                <c:pt idx="13">
                  <c:v>22.295000000000002</c:v>
                </c:pt>
                <c:pt idx="14">
                  <c:v>16.667000000000002</c:v>
                </c:pt>
                <c:pt idx="15">
                  <c:v>11.324</c:v>
                </c:pt>
                <c:pt idx="16">
                  <c:v>15</c:v>
                </c:pt>
                <c:pt idx="17">
                  <c:v>18</c:v>
                </c:pt>
                <c:pt idx="18">
                  <c:v>15</c:v>
                </c:pt>
                <c:pt idx="19">
                  <c:v>19</c:v>
                </c:pt>
                <c:pt idx="20">
                  <c:v>16</c:v>
                </c:pt>
                <c:pt idx="21">
                  <c:v>14.045999999999999</c:v>
                </c:pt>
                <c:pt idx="22">
                  <c:v>11.645</c:v>
                </c:pt>
                <c:pt idx="23">
                  <c:v>16.158000000000001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5685160"/>
        <c:axId val="395685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26.485999999999997</c:v>
                </c:pt>
                <c:pt idx="1">
                  <c:v>24.766999999999999</c:v>
                </c:pt>
                <c:pt idx="2">
                  <c:v>9.302999999999999</c:v>
                </c:pt>
                <c:pt idx="3">
                  <c:v>10.221</c:v>
                </c:pt>
                <c:pt idx="4">
                  <c:v>43.198</c:v>
                </c:pt>
                <c:pt idx="5">
                  <c:v>74.780999999999992</c:v>
                </c:pt>
                <c:pt idx="6">
                  <c:v>68.449999999999989</c:v>
                </c:pt>
                <c:pt idx="7">
                  <c:v>52.516999999999996</c:v>
                </c:pt>
                <c:pt idx="8">
                  <c:v>26.936999999999998</c:v>
                </c:pt>
                <c:pt idx="9">
                  <c:v>116.49999999999999</c:v>
                </c:pt>
                <c:pt idx="10">
                  <c:v>71.986000000000018</c:v>
                </c:pt>
                <c:pt idx="11">
                  <c:v>77.343000000000018</c:v>
                </c:pt>
                <c:pt idx="12">
                  <c:v>77.825000000000003</c:v>
                </c:pt>
                <c:pt idx="13">
                  <c:v>79.650000000000006</c:v>
                </c:pt>
                <c:pt idx="14">
                  <c:v>119.88100000000001</c:v>
                </c:pt>
                <c:pt idx="15">
                  <c:v>58.143999999999998</c:v>
                </c:pt>
                <c:pt idx="16">
                  <c:v>21.664000000000001</c:v>
                </c:pt>
                <c:pt idx="17">
                  <c:v>22.845000000000002</c:v>
                </c:pt>
                <c:pt idx="18">
                  <c:v>42.698999999999998</c:v>
                </c:pt>
                <c:pt idx="19">
                  <c:v>50.625</c:v>
                </c:pt>
                <c:pt idx="20">
                  <c:v>35.088000000000001</c:v>
                </c:pt>
                <c:pt idx="21">
                  <c:v>46.499000000000002</c:v>
                </c:pt>
                <c:pt idx="22">
                  <c:v>31.575999999999997</c:v>
                </c:pt>
                <c:pt idx="23">
                  <c:v>51.305000000000007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685160"/>
        <c:axId val="395685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232.12</c:v>
                </c:pt>
                <c:pt idx="1">
                  <c:v>210.05</c:v>
                </c:pt>
                <c:pt idx="2">
                  <c:v>203.07</c:v>
                </c:pt>
                <c:pt idx="3">
                  <c:v>191.33</c:v>
                </c:pt>
                <c:pt idx="4">
                  <c:v>175</c:v>
                </c:pt>
                <c:pt idx="5">
                  <c:v>227.27</c:v>
                </c:pt>
                <c:pt idx="6">
                  <c:v>252.06</c:v>
                </c:pt>
                <c:pt idx="7">
                  <c:v>273.41000000000003</c:v>
                </c:pt>
                <c:pt idx="8">
                  <c:v>287.04000000000002</c:v>
                </c:pt>
                <c:pt idx="9">
                  <c:v>285.99</c:v>
                </c:pt>
                <c:pt idx="10">
                  <c:v>274</c:v>
                </c:pt>
                <c:pt idx="11">
                  <c:v>248</c:v>
                </c:pt>
                <c:pt idx="12">
                  <c:v>235</c:v>
                </c:pt>
                <c:pt idx="13">
                  <c:v>236.47</c:v>
                </c:pt>
                <c:pt idx="14">
                  <c:v>251.23</c:v>
                </c:pt>
                <c:pt idx="15">
                  <c:v>274.91000000000003</c:v>
                </c:pt>
                <c:pt idx="16">
                  <c:v>272.20999999999998</c:v>
                </c:pt>
                <c:pt idx="17">
                  <c:v>280.02999999999997</c:v>
                </c:pt>
                <c:pt idx="18">
                  <c:v>289</c:v>
                </c:pt>
                <c:pt idx="19">
                  <c:v>279.68</c:v>
                </c:pt>
                <c:pt idx="20">
                  <c:v>237.82</c:v>
                </c:pt>
                <c:pt idx="21">
                  <c:v>234.99</c:v>
                </c:pt>
                <c:pt idx="22">
                  <c:v>237</c:v>
                </c:pt>
                <c:pt idx="23">
                  <c:v>216.05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686336"/>
        <c:axId val="395685944"/>
      </c:lineChart>
      <c:catAx>
        <c:axId val="395685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685552"/>
        <c:crosses val="autoZero"/>
        <c:auto val="1"/>
        <c:lblAlgn val="ctr"/>
        <c:lblOffset val="100"/>
        <c:noMultiLvlLbl val="0"/>
      </c:catAx>
      <c:valAx>
        <c:axId val="39568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685160"/>
        <c:crosses val="autoZero"/>
        <c:crossBetween val="between"/>
      </c:valAx>
      <c:valAx>
        <c:axId val="395685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686336"/>
        <c:crosses val="max"/>
        <c:crossBetween val="between"/>
      </c:valAx>
      <c:catAx>
        <c:axId val="395686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685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26.440999999999999</v>
      </c>
      <c r="C4" s="18">
        <v>24.743000000000002</v>
      </c>
      <c r="D4" s="18">
        <v>9.302999999999999</v>
      </c>
      <c r="E4" s="18">
        <v>10.221</v>
      </c>
      <c r="F4" s="18">
        <v>43.198</v>
      </c>
      <c r="G4" s="18">
        <v>74.818999999999988</v>
      </c>
      <c r="H4" s="18">
        <v>68.450000000000017</v>
      </c>
      <c r="I4" s="18">
        <v>52.516999999999996</v>
      </c>
      <c r="J4" s="18">
        <v>26.937000000000001</v>
      </c>
      <c r="K4" s="18">
        <v>116.526</v>
      </c>
      <c r="L4" s="18">
        <v>71.98599999999999</v>
      </c>
      <c r="M4" s="18">
        <v>77.343000000000004</v>
      </c>
      <c r="N4" s="18">
        <v>77.840000000000018</v>
      </c>
      <c r="O4" s="18">
        <v>79.695000000000007</v>
      </c>
      <c r="P4" s="18">
        <v>119.874</v>
      </c>
      <c r="Q4" s="18">
        <v>58.189</v>
      </c>
      <c r="R4" s="18">
        <v>21.664000000000001</v>
      </c>
      <c r="S4" s="18">
        <v>22.844999999999999</v>
      </c>
      <c r="T4" s="18">
        <v>42.655000000000001</v>
      </c>
      <c r="U4" s="18">
        <v>50.625</v>
      </c>
      <c r="V4" s="18">
        <v>35.1</v>
      </c>
      <c r="W4" s="18">
        <v>46.545999999999999</v>
      </c>
      <c r="X4" s="18">
        <v>31.576000000000001</v>
      </c>
      <c r="Y4" s="18">
        <v>51.257999999999996</v>
      </c>
      <c r="Z4" s="19"/>
      <c r="AA4" s="20">
        <f>SUM(B4:Z4)</f>
        <v>1240.3510000000001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232.12</v>
      </c>
      <c r="C7" s="28">
        <v>210.05</v>
      </c>
      <c r="D7" s="28">
        <v>203.07</v>
      </c>
      <c r="E7" s="28">
        <v>191.33</v>
      </c>
      <c r="F7" s="28">
        <v>175</v>
      </c>
      <c r="G7" s="28">
        <v>227.27</v>
      </c>
      <c r="H7" s="28">
        <v>252.06</v>
      </c>
      <c r="I7" s="28">
        <v>273.41000000000003</v>
      </c>
      <c r="J7" s="28">
        <v>287.04000000000002</v>
      </c>
      <c r="K7" s="28">
        <v>285.99</v>
      </c>
      <c r="L7" s="28">
        <v>274</v>
      </c>
      <c r="M7" s="28">
        <v>248</v>
      </c>
      <c r="N7" s="28">
        <v>235</v>
      </c>
      <c r="O7" s="28">
        <v>236.47</v>
      </c>
      <c r="P7" s="28">
        <v>251.23</v>
      </c>
      <c r="Q7" s="28">
        <v>274.91000000000003</v>
      </c>
      <c r="R7" s="28">
        <v>272.20999999999998</v>
      </c>
      <c r="S7" s="28">
        <v>280.02999999999997</v>
      </c>
      <c r="T7" s="28">
        <v>289</v>
      </c>
      <c r="U7" s="28">
        <v>279.68</v>
      </c>
      <c r="V7" s="28">
        <v>237.82</v>
      </c>
      <c r="W7" s="28">
        <v>234.99</v>
      </c>
      <c r="X7" s="28">
        <v>237</v>
      </c>
      <c r="Y7" s="28">
        <v>216.05</v>
      </c>
      <c r="Z7" s="29"/>
      <c r="AA7" s="30">
        <f>IF(SUM(B7:Z7)&lt;&gt;0,AVERAGEIF(B7:Z7,"&lt;&gt;"""),"")</f>
        <v>245.98874999999998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60.572000000000003</v>
      </c>
      <c r="I12" s="52">
        <v>18.405999999999999</v>
      </c>
      <c r="J12" s="52"/>
      <c r="K12" s="52">
        <v>72.207999999999998</v>
      </c>
      <c r="L12" s="52">
        <v>29.806000000000001</v>
      </c>
      <c r="M12" s="52">
        <v>52.505000000000003</v>
      </c>
      <c r="N12" s="52"/>
      <c r="O12" s="52"/>
      <c r="P12" s="52">
        <v>103.20699999999999</v>
      </c>
      <c r="Q12" s="52">
        <v>27.865000000000002</v>
      </c>
      <c r="R12" s="52"/>
      <c r="S12" s="52"/>
      <c r="T12" s="52">
        <v>14.654999999999999</v>
      </c>
      <c r="U12" s="52">
        <v>21.625</v>
      </c>
      <c r="V12" s="52"/>
      <c r="W12" s="52"/>
      <c r="X12" s="52">
        <v>7.931</v>
      </c>
      <c r="Y12" s="52"/>
      <c r="Z12" s="53"/>
      <c r="AA12" s="54">
        <f t="shared" si="0"/>
        <v>408.78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1.147</v>
      </c>
      <c r="C14" s="57">
        <v>2.5449999999999999</v>
      </c>
      <c r="D14" s="57">
        <v>2.7039999999999997</v>
      </c>
      <c r="E14" s="57">
        <v>2.6189999999999998</v>
      </c>
      <c r="F14" s="57">
        <v>2.7210000000000001</v>
      </c>
      <c r="G14" s="57">
        <v>1.9410000000000001</v>
      </c>
      <c r="H14" s="57">
        <v>3.8079999999999998</v>
      </c>
      <c r="I14" s="57">
        <v>4.3250000000000002</v>
      </c>
      <c r="J14" s="57">
        <v>2.6870000000000003</v>
      </c>
      <c r="K14" s="57">
        <v>6.6519999999999992</v>
      </c>
      <c r="L14" s="57">
        <v>15.94</v>
      </c>
      <c r="M14" s="57">
        <v>24.373999999999999</v>
      </c>
      <c r="N14" s="57">
        <v>27.939999999999998</v>
      </c>
      <c r="O14" s="57">
        <v>22.295000000000002</v>
      </c>
      <c r="P14" s="57">
        <v>16.667000000000002</v>
      </c>
      <c r="Q14" s="57">
        <v>11.324</v>
      </c>
      <c r="R14" s="57">
        <v>15</v>
      </c>
      <c r="S14" s="57">
        <v>18</v>
      </c>
      <c r="T14" s="57">
        <v>15</v>
      </c>
      <c r="U14" s="57">
        <v>19</v>
      </c>
      <c r="V14" s="57">
        <v>16</v>
      </c>
      <c r="W14" s="57">
        <v>14.045999999999999</v>
      </c>
      <c r="X14" s="57">
        <v>11.645</v>
      </c>
      <c r="Y14" s="57">
        <v>16.158000000000001</v>
      </c>
      <c r="Z14" s="58"/>
      <c r="AA14" s="59">
        <f t="shared" si="0"/>
        <v>274.53800000000001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1.147</v>
      </c>
      <c r="C16" s="62">
        <f t="shared" ref="C16:Z16" si="1">IF(LEN(C$2)&gt;0,SUM(C10:C15),"")</f>
        <v>2.5449999999999999</v>
      </c>
      <c r="D16" s="62">
        <f t="shared" si="1"/>
        <v>2.7039999999999997</v>
      </c>
      <c r="E16" s="62">
        <f t="shared" si="1"/>
        <v>2.6189999999999998</v>
      </c>
      <c r="F16" s="62">
        <f t="shared" si="1"/>
        <v>2.7210000000000001</v>
      </c>
      <c r="G16" s="62">
        <f t="shared" si="1"/>
        <v>1.9410000000000001</v>
      </c>
      <c r="H16" s="62">
        <f t="shared" si="1"/>
        <v>64.38</v>
      </c>
      <c r="I16" s="62">
        <f t="shared" si="1"/>
        <v>22.730999999999998</v>
      </c>
      <c r="J16" s="62">
        <f t="shared" si="1"/>
        <v>2.6870000000000003</v>
      </c>
      <c r="K16" s="62">
        <f t="shared" si="1"/>
        <v>78.86</v>
      </c>
      <c r="L16" s="62">
        <f t="shared" si="1"/>
        <v>45.746000000000002</v>
      </c>
      <c r="M16" s="62">
        <f t="shared" si="1"/>
        <v>76.879000000000005</v>
      </c>
      <c r="N16" s="62">
        <f t="shared" si="1"/>
        <v>27.939999999999998</v>
      </c>
      <c r="O16" s="62">
        <f t="shared" si="1"/>
        <v>22.295000000000002</v>
      </c>
      <c r="P16" s="62">
        <f t="shared" si="1"/>
        <v>119.874</v>
      </c>
      <c r="Q16" s="62">
        <f t="shared" si="1"/>
        <v>39.189</v>
      </c>
      <c r="R16" s="62">
        <f t="shared" si="1"/>
        <v>15</v>
      </c>
      <c r="S16" s="62">
        <f t="shared" si="1"/>
        <v>18</v>
      </c>
      <c r="T16" s="62">
        <f t="shared" si="1"/>
        <v>29.655000000000001</v>
      </c>
      <c r="U16" s="62">
        <f t="shared" si="1"/>
        <v>40.625</v>
      </c>
      <c r="V16" s="62">
        <f t="shared" si="1"/>
        <v>16</v>
      </c>
      <c r="W16" s="62">
        <f t="shared" si="1"/>
        <v>14.045999999999999</v>
      </c>
      <c r="X16" s="62">
        <f t="shared" si="1"/>
        <v>19.576000000000001</v>
      </c>
      <c r="Y16" s="62">
        <f t="shared" si="1"/>
        <v>16.158000000000001</v>
      </c>
      <c r="Z16" s="63" t="str">
        <f t="shared" si="1"/>
        <v/>
      </c>
      <c r="AA16" s="64">
        <f>SUM(AA10:AA15)</f>
        <v>683.31799999999998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0.3</v>
      </c>
      <c r="C20" s="77">
        <v>0.3</v>
      </c>
      <c r="D20" s="77">
        <v>0.3</v>
      </c>
      <c r="E20" s="77">
        <v>0.3</v>
      </c>
      <c r="F20" s="77">
        <v>0.3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0.1</v>
      </c>
      <c r="Z20" s="78"/>
      <c r="AA20" s="79">
        <f t="shared" si="2"/>
        <v>1.6</v>
      </c>
    </row>
    <row r="21" spans="1:27" ht="24.95" customHeight="1" x14ac:dyDescent="0.2">
      <c r="A21" s="75" t="s">
        <v>16</v>
      </c>
      <c r="B21" s="80">
        <v>8.2940000000000005</v>
      </c>
      <c r="C21" s="81">
        <v>5.298</v>
      </c>
      <c r="D21" s="81">
        <v>6.2989999999999995</v>
      </c>
      <c r="E21" s="81">
        <v>7.3019999999999996</v>
      </c>
      <c r="F21" s="81">
        <v>11.766</v>
      </c>
      <c r="G21" s="81">
        <v>6.2779999999999996</v>
      </c>
      <c r="H21" s="81">
        <v>4.07</v>
      </c>
      <c r="I21" s="81">
        <v>29.786000000000001</v>
      </c>
      <c r="J21" s="81">
        <v>24.25</v>
      </c>
      <c r="K21" s="81">
        <v>37.665999999999997</v>
      </c>
      <c r="L21" s="81">
        <v>26.24</v>
      </c>
      <c r="M21" s="81">
        <v>0.46400000000000002</v>
      </c>
      <c r="N21" s="81"/>
      <c r="O21" s="81"/>
      <c r="P21" s="81"/>
      <c r="Q21" s="81">
        <v>19</v>
      </c>
      <c r="R21" s="81">
        <v>6.6640000000000006</v>
      </c>
      <c r="S21" s="81">
        <v>4.8449999999999998</v>
      </c>
      <c r="T21" s="81">
        <v>13</v>
      </c>
      <c r="U21" s="81">
        <v>10</v>
      </c>
      <c r="V21" s="81"/>
      <c r="W21" s="81"/>
      <c r="X21" s="81">
        <v>12</v>
      </c>
      <c r="Y21" s="81">
        <v>9</v>
      </c>
      <c r="Z21" s="78"/>
      <c r="AA21" s="79">
        <f t="shared" si="2"/>
        <v>242.22199999999998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28.411000000000001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28.411000000000001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8.5940000000000012</v>
      </c>
      <c r="C25" s="88">
        <f t="shared" ref="C25:Z25" si="3">IF(LEN(C$2)&gt;0,SUM(C19:C24),"")</f>
        <v>5.5979999999999999</v>
      </c>
      <c r="D25" s="88">
        <f t="shared" si="3"/>
        <v>6.5989999999999993</v>
      </c>
      <c r="E25" s="88">
        <f t="shared" si="3"/>
        <v>7.6019999999999994</v>
      </c>
      <c r="F25" s="88">
        <f t="shared" si="3"/>
        <v>40.477000000000004</v>
      </c>
      <c r="G25" s="88">
        <f t="shared" si="3"/>
        <v>6.2779999999999996</v>
      </c>
      <c r="H25" s="88">
        <f t="shared" si="3"/>
        <v>4.07</v>
      </c>
      <c r="I25" s="88">
        <f t="shared" si="3"/>
        <v>29.786000000000001</v>
      </c>
      <c r="J25" s="88">
        <f t="shared" si="3"/>
        <v>24.25</v>
      </c>
      <c r="K25" s="88">
        <f t="shared" si="3"/>
        <v>37.665999999999997</v>
      </c>
      <c r="L25" s="88">
        <f t="shared" si="3"/>
        <v>26.24</v>
      </c>
      <c r="M25" s="88">
        <f t="shared" si="3"/>
        <v>0.46400000000000002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19</v>
      </c>
      <c r="R25" s="88">
        <f t="shared" si="3"/>
        <v>6.6640000000000006</v>
      </c>
      <c r="S25" s="88">
        <f t="shared" si="3"/>
        <v>4.8449999999999998</v>
      </c>
      <c r="T25" s="88">
        <f t="shared" si="3"/>
        <v>13</v>
      </c>
      <c r="U25" s="88">
        <f t="shared" si="3"/>
        <v>10</v>
      </c>
      <c r="V25" s="88">
        <f t="shared" si="3"/>
        <v>0</v>
      </c>
      <c r="W25" s="88">
        <f t="shared" si="3"/>
        <v>0</v>
      </c>
      <c r="X25" s="88">
        <f t="shared" si="3"/>
        <v>12</v>
      </c>
      <c r="Y25" s="88">
        <f t="shared" si="3"/>
        <v>9.1</v>
      </c>
      <c r="Z25" s="89" t="str">
        <f t="shared" si="3"/>
        <v/>
      </c>
      <c r="AA25" s="90">
        <f>SUM(AA19:AA24)</f>
        <v>272.23299999999995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9.7409999999999997</v>
      </c>
      <c r="C29" s="77">
        <v>8.1430000000000007</v>
      </c>
      <c r="D29" s="77">
        <v>9.3030000000000008</v>
      </c>
      <c r="E29" s="77">
        <v>10.221</v>
      </c>
      <c r="F29" s="77">
        <v>43.198</v>
      </c>
      <c r="G29" s="77">
        <v>8.2189999999999994</v>
      </c>
      <c r="H29" s="77">
        <v>68.45</v>
      </c>
      <c r="I29" s="77">
        <v>52.517000000000003</v>
      </c>
      <c r="J29" s="77">
        <v>26.937000000000001</v>
      </c>
      <c r="K29" s="77">
        <v>116.526</v>
      </c>
      <c r="L29" s="77">
        <v>71.986000000000004</v>
      </c>
      <c r="M29" s="77">
        <v>77.343000000000004</v>
      </c>
      <c r="N29" s="77">
        <v>27.94</v>
      </c>
      <c r="O29" s="77">
        <v>22.295000000000002</v>
      </c>
      <c r="P29" s="77">
        <v>119.874</v>
      </c>
      <c r="Q29" s="77">
        <v>58.189</v>
      </c>
      <c r="R29" s="77">
        <v>21.664000000000001</v>
      </c>
      <c r="S29" s="77">
        <v>22.844999999999999</v>
      </c>
      <c r="T29" s="77">
        <v>42.655000000000001</v>
      </c>
      <c r="U29" s="77">
        <v>50.625</v>
      </c>
      <c r="V29" s="77">
        <v>16</v>
      </c>
      <c r="W29" s="77">
        <v>14.045999999999999</v>
      </c>
      <c r="X29" s="77">
        <v>31.576000000000001</v>
      </c>
      <c r="Y29" s="77">
        <v>25.257999999999999</v>
      </c>
      <c r="Z29" s="78"/>
      <c r="AA29" s="79">
        <f>SUM(B29:Z29)</f>
        <v>955.55100000000004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9.7409999999999997</v>
      </c>
      <c r="C31" s="62">
        <f t="shared" ref="C31:Z31" si="4">IF(LEN(C$2)&gt;0,SUM(C28:C30),"")</f>
        <v>8.1430000000000007</v>
      </c>
      <c r="D31" s="62">
        <f t="shared" si="4"/>
        <v>9.3030000000000008</v>
      </c>
      <c r="E31" s="62">
        <f t="shared" si="4"/>
        <v>10.221</v>
      </c>
      <c r="F31" s="62">
        <f t="shared" si="4"/>
        <v>43.198</v>
      </c>
      <c r="G31" s="62">
        <f t="shared" si="4"/>
        <v>8.2189999999999994</v>
      </c>
      <c r="H31" s="62">
        <f t="shared" si="4"/>
        <v>68.45</v>
      </c>
      <c r="I31" s="62">
        <f t="shared" si="4"/>
        <v>52.517000000000003</v>
      </c>
      <c r="J31" s="62">
        <f t="shared" si="4"/>
        <v>26.937000000000001</v>
      </c>
      <c r="K31" s="62">
        <f t="shared" si="4"/>
        <v>116.526</v>
      </c>
      <c r="L31" s="62">
        <f t="shared" si="4"/>
        <v>71.986000000000004</v>
      </c>
      <c r="M31" s="62">
        <f t="shared" si="4"/>
        <v>77.343000000000004</v>
      </c>
      <c r="N31" s="62">
        <f t="shared" si="4"/>
        <v>27.94</v>
      </c>
      <c r="O31" s="62">
        <f t="shared" si="4"/>
        <v>22.295000000000002</v>
      </c>
      <c r="P31" s="62">
        <f t="shared" si="4"/>
        <v>119.874</v>
      </c>
      <c r="Q31" s="62">
        <f t="shared" si="4"/>
        <v>58.189</v>
      </c>
      <c r="R31" s="62">
        <f t="shared" si="4"/>
        <v>21.664000000000001</v>
      </c>
      <c r="S31" s="62">
        <f t="shared" si="4"/>
        <v>22.844999999999999</v>
      </c>
      <c r="T31" s="62">
        <f t="shared" si="4"/>
        <v>42.655000000000001</v>
      </c>
      <c r="U31" s="62">
        <f t="shared" si="4"/>
        <v>50.625</v>
      </c>
      <c r="V31" s="62">
        <f t="shared" si="4"/>
        <v>16</v>
      </c>
      <c r="W31" s="62">
        <f t="shared" si="4"/>
        <v>14.045999999999999</v>
      </c>
      <c r="X31" s="62">
        <f t="shared" si="4"/>
        <v>31.576000000000001</v>
      </c>
      <c r="Y31" s="62">
        <f t="shared" si="4"/>
        <v>25.257999999999999</v>
      </c>
      <c r="Z31" s="63" t="str">
        <f t="shared" si="4"/>
        <v/>
      </c>
      <c r="AA31" s="64">
        <f>SUM(AA28:AA30)</f>
        <v>955.55100000000004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16.7</v>
      </c>
      <c r="C38" s="99">
        <v>16.600000000000001</v>
      </c>
      <c r="D38" s="99"/>
      <c r="E38" s="99"/>
      <c r="F38" s="99"/>
      <c r="G38" s="99">
        <v>66.599999999999994</v>
      </c>
      <c r="H38" s="99"/>
      <c r="I38" s="99"/>
      <c r="J38" s="99"/>
      <c r="K38" s="99"/>
      <c r="L38" s="99"/>
      <c r="M38" s="99"/>
      <c r="N38" s="99">
        <v>49.9</v>
      </c>
      <c r="O38" s="99">
        <v>57.4</v>
      </c>
      <c r="P38" s="99"/>
      <c r="Q38" s="99"/>
      <c r="R38" s="99"/>
      <c r="S38" s="99"/>
      <c r="T38" s="99"/>
      <c r="U38" s="99"/>
      <c r="V38" s="99">
        <v>19.100000000000001</v>
      </c>
      <c r="W38" s="99">
        <v>32.5</v>
      </c>
      <c r="X38" s="99"/>
      <c r="Y38" s="99">
        <v>26</v>
      </c>
      <c r="Z38" s="100"/>
      <c r="AA38" s="79">
        <f t="shared" si="5"/>
        <v>284.79999999999995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16.7</v>
      </c>
      <c r="C39" s="88">
        <f t="shared" si="6"/>
        <v>16.600000000000001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66.599999999999994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49.9</v>
      </c>
      <c r="O39" s="88">
        <f t="shared" si="6"/>
        <v>57.4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19.100000000000001</v>
      </c>
      <c r="W39" s="88">
        <f t="shared" si="6"/>
        <v>32.5</v>
      </c>
      <c r="X39" s="88">
        <f t="shared" si="6"/>
        <v>0</v>
      </c>
      <c r="Y39" s="88">
        <f t="shared" si="6"/>
        <v>26</v>
      </c>
      <c r="Z39" s="89" t="str">
        <f t="shared" si="6"/>
        <v/>
      </c>
      <c r="AA39" s="90">
        <f t="shared" si="5"/>
        <v>284.79999999999995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16.7</v>
      </c>
      <c r="C46" s="99">
        <v>16.600000000000001</v>
      </c>
      <c r="D46" s="99"/>
      <c r="E46" s="99"/>
      <c r="F46" s="99"/>
      <c r="G46" s="99">
        <v>66.599999999999994</v>
      </c>
      <c r="H46" s="99"/>
      <c r="I46" s="99"/>
      <c r="J46" s="99"/>
      <c r="K46" s="99"/>
      <c r="L46" s="99"/>
      <c r="M46" s="99"/>
      <c r="N46" s="99">
        <v>49.9</v>
      </c>
      <c r="O46" s="99">
        <v>57.4</v>
      </c>
      <c r="P46" s="99"/>
      <c r="Q46" s="99"/>
      <c r="R46" s="99"/>
      <c r="S46" s="99"/>
      <c r="T46" s="99"/>
      <c r="U46" s="99"/>
      <c r="V46" s="99">
        <v>19.100000000000001</v>
      </c>
      <c r="W46" s="99">
        <v>32.5</v>
      </c>
      <c r="X46" s="99"/>
      <c r="Y46" s="99">
        <v>26</v>
      </c>
      <c r="Z46" s="100"/>
      <c r="AA46" s="79">
        <f t="shared" si="7"/>
        <v>284.79999999999995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16.7</v>
      </c>
      <c r="C48" s="88">
        <f t="shared" ref="C48:Z48" si="8">IF(LEN(C$2)&gt;0,SUM(C42:C47),"")</f>
        <v>16.600000000000001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66.599999999999994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49.9</v>
      </c>
      <c r="O48" s="88">
        <f t="shared" si="8"/>
        <v>57.4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19.100000000000001</v>
      </c>
      <c r="W48" s="88">
        <f t="shared" si="8"/>
        <v>32.5</v>
      </c>
      <c r="X48" s="88">
        <f t="shared" si="8"/>
        <v>0</v>
      </c>
      <c r="Y48" s="88">
        <f t="shared" si="8"/>
        <v>26</v>
      </c>
      <c r="Z48" s="89" t="str">
        <f t="shared" si="8"/>
        <v/>
      </c>
      <c r="AA48" s="90">
        <f t="shared" si="7"/>
        <v>284.79999999999995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26.441000000000003</v>
      </c>
      <c r="C51" s="88">
        <f t="shared" si="10"/>
        <v>24.743000000000002</v>
      </c>
      <c r="D51" s="88">
        <f t="shared" si="10"/>
        <v>9.302999999999999</v>
      </c>
      <c r="E51" s="88">
        <f t="shared" si="10"/>
        <v>10.221</v>
      </c>
      <c r="F51" s="88">
        <f t="shared" si="10"/>
        <v>43.198000000000008</v>
      </c>
      <c r="G51" s="88">
        <f t="shared" si="10"/>
        <v>74.818999999999988</v>
      </c>
      <c r="H51" s="88">
        <f t="shared" si="10"/>
        <v>68.449999999999989</v>
      </c>
      <c r="I51" s="88">
        <f t="shared" si="10"/>
        <v>52.516999999999996</v>
      </c>
      <c r="J51" s="88">
        <f t="shared" si="10"/>
        <v>26.937000000000001</v>
      </c>
      <c r="K51" s="88">
        <f t="shared" si="10"/>
        <v>116.526</v>
      </c>
      <c r="L51" s="88">
        <f t="shared" si="10"/>
        <v>71.986000000000004</v>
      </c>
      <c r="M51" s="88">
        <f t="shared" si="10"/>
        <v>77.343000000000004</v>
      </c>
      <c r="N51" s="88">
        <f t="shared" si="10"/>
        <v>77.84</v>
      </c>
      <c r="O51" s="88">
        <f t="shared" si="10"/>
        <v>79.694999999999993</v>
      </c>
      <c r="P51" s="88">
        <f t="shared" si="10"/>
        <v>119.874</v>
      </c>
      <c r="Q51" s="88">
        <f t="shared" si="10"/>
        <v>58.189</v>
      </c>
      <c r="R51" s="88">
        <f t="shared" si="10"/>
        <v>21.664000000000001</v>
      </c>
      <c r="S51" s="88">
        <f t="shared" si="10"/>
        <v>22.844999999999999</v>
      </c>
      <c r="T51" s="88">
        <f t="shared" si="10"/>
        <v>42.655000000000001</v>
      </c>
      <c r="U51" s="88">
        <f t="shared" si="10"/>
        <v>50.625</v>
      </c>
      <c r="V51" s="88">
        <f t="shared" si="10"/>
        <v>35.1</v>
      </c>
      <c r="W51" s="88">
        <f t="shared" si="10"/>
        <v>46.545999999999999</v>
      </c>
      <c r="X51" s="88">
        <f t="shared" si="10"/>
        <v>31.576000000000001</v>
      </c>
      <c r="Y51" s="88">
        <f t="shared" si="10"/>
        <v>51.258000000000003</v>
      </c>
      <c r="Z51" s="89" t="str">
        <f t="shared" si="10"/>
        <v/>
      </c>
      <c r="AA51" s="105">
        <f>SUM(B51:Z51)</f>
        <v>1240.3510000000001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26.485999999999997</v>
      </c>
      <c r="C4" s="18">
        <v>24.766999999999999</v>
      </c>
      <c r="D4" s="18">
        <v>9.302999999999999</v>
      </c>
      <c r="E4" s="18">
        <v>10.221</v>
      </c>
      <c r="F4" s="18">
        <v>43.198</v>
      </c>
      <c r="G4" s="18">
        <v>74.780999999999992</v>
      </c>
      <c r="H4" s="18">
        <v>68.449999999999989</v>
      </c>
      <c r="I4" s="18">
        <v>52.516999999999996</v>
      </c>
      <c r="J4" s="18">
        <v>26.936999999999998</v>
      </c>
      <c r="K4" s="18">
        <v>116.49999999999999</v>
      </c>
      <c r="L4" s="18">
        <v>71.986000000000018</v>
      </c>
      <c r="M4" s="18">
        <v>77.343000000000018</v>
      </c>
      <c r="N4" s="18">
        <v>77.825000000000003</v>
      </c>
      <c r="O4" s="18">
        <v>79.650000000000006</v>
      </c>
      <c r="P4" s="18">
        <v>119.88100000000001</v>
      </c>
      <c r="Q4" s="18">
        <v>58.143999999999998</v>
      </c>
      <c r="R4" s="18">
        <v>21.664000000000001</v>
      </c>
      <c r="S4" s="18">
        <v>22.845000000000002</v>
      </c>
      <c r="T4" s="18">
        <v>42.698999999999998</v>
      </c>
      <c r="U4" s="18">
        <v>50.625</v>
      </c>
      <c r="V4" s="18">
        <v>35.088000000000001</v>
      </c>
      <c r="W4" s="18">
        <v>46.499000000000002</v>
      </c>
      <c r="X4" s="18">
        <v>31.575999999999997</v>
      </c>
      <c r="Y4" s="18">
        <v>51.305000000000007</v>
      </c>
      <c r="Z4" s="19"/>
      <c r="AA4" s="20">
        <f>SUM(B4:Z4)</f>
        <v>1240.2900000000002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232.12</v>
      </c>
      <c r="C7" s="28">
        <v>210.05</v>
      </c>
      <c r="D7" s="28">
        <v>203.07</v>
      </c>
      <c r="E7" s="28">
        <v>191.33</v>
      </c>
      <c r="F7" s="28">
        <v>175</v>
      </c>
      <c r="G7" s="28">
        <v>227.27</v>
      </c>
      <c r="H7" s="28">
        <v>252.06</v>
      </c>
      <c r="I7" s="28">
        <v>273.41000000000003</v>
      </c>
      <c r="J7" s="28">
        <v>287.04000000000002</v>
      </c>
      <c r="K7" s="28">
        <v>285.99</v>
      </c>
      <c r="L7" s="28">
        <v>274</v>
      </c>
      <c r="M7" s="28">
        <v>248</v>
      </c>
      <c r="N7" s="28">
        <v>235</v>
      </c>
      <c r="O7" s="28">
        <v>236.47</v>
      </c>
      <c r="P7" s="28">
        <v>251.23</v>
      </c>
      <c r="Q7" s="28">
        <v>274.91000000000003</v>
      </c>
      <c r="R7" s="28">
        <v>272.20999999999998</v>
      </c>
      <c r="S7" s="28">
        <v>280.02999999999997</v>
      </c>
      <c r="T7" s="28">
        <v>289</v>
      </c>
      <c r="U7" s="28">
        <v>279.68</v>
      </c>
      <c r="V7" s="28">
        <v>237.82</v>
      </c>
      <c r="W7" s="28">
        <v>234.99</v>
      </c>
      <c r="X7" s="28">
        <v>237</v>
      </c>
      <c r="Y7" s="28">
        <v>216.05</v>
      </c>
      <c r="Z7" s="29"/>
      <c r="AA7" s="30">
        <f>IF(SUM(B7:Z7)&lt;&gt;0,AVERAGEIF(B7:Z7,"&lt;&gt;"""),"")</f>
        <v>245.98874999999998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9.7530000000000001</v>
      </c>
      <c r="C20" s="77">
        <v>9.8940000000000001</v>
      </c>
      <c r="D20" s="77">
        <v>3.5630000000000002</v>
      </c>
      <c r="E20" s="77">
        <v>4.351</v>
      </c>
      <c r="F20" s="77">
        <v>26.575000000000003</v>
      </c>
      <c r="G20" s="77">
        <v>44.16</v>
      </c>
      <c r="H20" s="77">
        <v>44.602000000000004</v>
      </c>
      <c r="I20" s="77">
        <v>36.405000000000001</v>
      </c>
      <c r="J20" s="77">
        <v>14.750000000000002</v>
      </c>
      <c r="K20" s="77">
        <v>33.751000000000005</v>
      </c>
      <c r="L20" s="77">
        <v>33.897999999999996</v>
      </c>
      <c r="M20" s="77">
        <v>45.625999999999998</v>
      </c>
      <c r="N20" s="77">
        <v>46.040999999999997</v>
      </c>
      <c r="O20" s="77">
        <v>46.066000000000003</v>
      </c>
      <c r="P20" s="77">
        <v>43.468000000000004</v>
      </c>
      <c r="Q20" s="77">
        <v>9.2089999999999996</v>
      </c>
      <c r="R20" s="77">
        <v>12.313000000000001</v>
      </c>
      <c r="S20" s="77">
        <v>11.57</v>
      </c>
      <c r="T20" s="77">
        <v>9.2710000000000008</v>
      </c>
      <c r="U20" s="77">
        <v>31.747999999999998</v>
      </c>
      <c r="V20" s="77">
        <v>12.196999999999999</v>
      </c>
      <c r="W20" s="77">
        <v>13.436999999999999</v>
      </c>
      <c r="X20" s="77">
        <v>10.073</v>
      </c>
      <c r="Y20" s="77">
        <v>24.323</v>
      </c>
      <c r="Z20" s="78"/>
      <c r="AA20" s="79">
        <f t="shared" si="2"/>
        <v>577.04399999999998</v>
      </c>
    </row>
    <row r="21" spans="1:27" ht="24.95" customHeight="1" x14ac:dyDescent="0.2">
      <c r="A21" s="75" t="s">
        <v>16</v>
      </c>
      <c r="B21" s="80">
        <v>16.733000000000001</v>
      </c>
      <c r="C21" s="81">
        <v>14.872999999999999</v>
      </c>
      <c r="D21" s="81">
        <v>5.7399999999999993</v>
      </c>
      <c r="E21" s="81">
        <v>5.87</v>
      </c>
      <c r="F21" s="81">
        <v>16.623000000000001</v>
      </c>
      <c r="G21" s="81">
        <v>30.621000000000002</v>
      </c>
      <c r="H21" s="81">
        <v>23.847999999999999</v>
      </c>
      <c r="I21" s="81">
        <v>16.112000000000002</v>
      </c>
      <c r="J21" s="81">
        <v>12.186999999999999</v>
      </c>
      <c r="K21" s="81">
        <v>17.548999999999999</v>
      </c>
      <c r="L21" s="81">
        <v>21.988</v>
      </c>
      <c r="M21" s="81">
        <v>31.716999999999995</v>
      </c>
      <c r="N21" s="81">
        <v>31.783999999999999</v>
      </c>
      <c r="O21" s="81">
        <v>33.583999999999996</v>
      </c>
      <c r="P21" s="81">
        <v>31.113</v>
      </c>
      <c r="Q21" s="81">
        <v>10.035000000000002</v>
      </c>
      <c r="R21" s="81">
        <v>9.3509999999999991</v>
      </c>
      <c r="S21" s="81">
        <v>11.274999999999999</v>
      </c>
      <c r="T21" s="81">
        <v>9.9280000000000008</v>
      </c>
      <c r="U21" s="81">
        <v>18.876999999999999</v>
      </c>
      <c r="V21" s="81">
        <v>22.891000000000002</v>
      </c>
      <c r="W21" s="81">
        <v>33.061999999999998</v>
      </c>
      <c r="X21" s="81">
        <v>21.502999999999997</v>
      </c>
      <c r="Y21" s="81">
        <v>26.981999999999999</v>
      </c>
      <c r="Z21" s="78"/>
      <c r="AA21" s="79">
        <f t="shared" si="2"/>
        <v>474.24599999999998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26.486000000000001</v>
      </c>
      <c r="C25" s="88">
        <f t="shared" si="3"/>
        <v>24.766999999999999</v>
      </c>
      <c r="D25" s="88">
        <f t="shared" si="3"/>
        <v>9.302999999999999</v>
      </c>
      <c r="E25" s="88">
        <f t="shared" si="3"/>
        <v>10.221</v>
      </c>
      <c r="F25" s="88">
        <f t="shared" si="3"/>
        <v>43.198000000000008</v>
      </c>
      <c r="G25" s="88">
        <f t="shared" si="3"/>
        <v>74.781000000000006</v>
      </c>
      <c r="H25" s="88">
        <f t="shared" si="3"/>
        <v>68.45</v>
      </c>
      <c r="I25" s="88">
        <f t="shared" si="3"/>
        <v>52.517000000000003</v>
      </c>
      <c r="J25" s="88">
        <f t="shared" si="3"/>
        <v>26.937000000000001</v>
      </c>
      <c r="K25" s="88">
        <f t="shared" si="3"/>
        <v>51.300000000000004</v>
      </c>
      <c r="L25" s="88">
        <f t="shared" si="3"/>
        <v>55.885999999999996</v>
      </c>
      <c r="M25" s="88">
        <f t="shared" si="3"/>
        <v>77.342999999999989</v>
      </c>
      <c r="N25" s="88">
        <f t="shared" si="3"/>
        <v>77.824999999999989</v>
      </c>
      <c r="O25" s="88">
        <f t="shared" si="3"/>
        <v>79.650000000000006</v>
      </c>
      <c r="P25" s="88">
        <f t="shared" si="3"/>
        <v>74.581000000000003</v>
      </c>
      <c r="Q25" s="88">
        <f t="shared" si="3"/>
        <v>19.244</v>
      </c>
      <c r="R25" s="88">
        <f t="shared" si="3"/>
        <v>21.664000000000001</v>
      </c>
      <c r="S25" s="88">
        <f t="shared" si="3"/>
        <v>22.844999999999999</v>
      </c>
      <c r="T25" s="88">
        <f t="shared" si="3"/>
        <v>19.199000000000002</v>
      </c>
      <c r="U25" s="88">
        <f t="shared" si="3"/>
        <v>50.625</v>
      </c>
      <c r="V25" s="88">
        <f t="shared" si="3"/>
        <v>35.088000000000001</v>
      </c>
      <c r="W25" s="88">
        <f t="shared" si="3"/>
        <v>46.498999999999995</v>
      </c>
      <c r="X25" s="88">
        <f t="shared" si="3"/>
        <v>31.575999999999997</v>
      </c>
      <c r="Y25" s="88">
        <f t="shared" si="3"/>
        <v>51.305</v>
      </c>
      <c r="Z25" s="89">
        <f t="shared" si="3"/>
        <v>0</v>
      </c>
      <c r="AA25" s="90">
        <f t="shared" si="3"/>
        <v>1051.29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26.486000000000001</v>
      </c>
      <c r="C29" s="77">
        <v>24.766999999999999</v>
      </c>
      <c r="D29" s="77">
        <v>9.3030000000000008</v>
      </c>
      <c r="E29" s="77">
        <v>10.221</v>
      </c>
      <c r="F29" s="77">
        <v>43.198</v>
      </c>
      <c r="G29" s="77">
        <v>74.781000000000006</v>
      </c>
      <c r="H29" s="77">
        <v>68.45</v>
      </c>
      <c r="I29" s="77">
        <v>52.517000000000003</v>
      </c>
      <c r="J29" s="77">
        <v>26.937000000000001</v>
      </c>
      <c r="K29" s="77">
        <v>51.3</v>
      </c>
      <c r="L29" s="77">
        <v>55.886000000000003</v>
      </c>
      <c r="M29" s="77">
        <v>77.343000000000004</v>
      </c>
      <c r="N29" s="77">
        <v>77.825000000000003</v>
      </c>
      <c r="O29" s="77">
        <v>79.650000000000006</v>
      </c>
      <c r="P29" s="77">
        <v>74.581000000000003</v>
      </c>
      <c r="Q29" s="77">
        <v>19.244</v>
      </c>
      <c r="R29" s="77">
        <v>21.664000000000001</v>
      </c>
      <c r="S29" s="77">
        <v>22.844999999999999</v>
      </c>
      <c r="T29" s="77">
        <v>19.199000000000002</v>
      </c>
      <c r="U29" s="77">
        <v>50.625</v>
      </c>
      <c r="V29" s="77">
        <v>35.088000000000001</v>
      </c>
      <c r="W29" s="77">
        <v>46.499000000000002</v>
      </c>
      <c r="X29" s="77">
        <v>31.576000000000001</v>
      </c>
      <c r="Y29" s="77">
        <v>51.305</v>
      </c>
      <c r="Z29" s="78"/>
      <c r="AA29" s="79">
        <f>SUM(B29:Z29)</f>
        <v>1051.2900000000002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26.486000000000001</v>
      </c>
      <c r="C31" s="62">
        <f t="shared" si="4"/>
        <v>24.766999999999999</v>
      </c>
      <c r="D31" s="62">
        <f t="shared" si="4"/>
        <v>9.3030000000000008</v>
      </c>
      <c r="E31" s="62">
        <f t="shared" si="4"/>
        <v>10.221</v>
      </c>
      <c r="F31" s="62">
        <f t="shared" si="4"/>
        <v>43.198</v>
      </c>
      <c r="G31" s="62">
        <f t="shared" si="4"/>
        <v>74.781000000000006</v>
      </c>
      <c r="H31" s="62">
        <f t="shared" si="4"/>
        <v>68.45</v>
      </c>
      <c r="I31" s="62">
        <f t="shared" si="4"/>
        <v>52.517000000000003</v>
      </c>
      <c r="J31" s="62">
        <f t="shared" si="4"/>
        <v>26.937000000000001</v>
      </c>
      <c r="K31" s="62">
        <f t="shared" si="4"/>
        <v>51.3</v>
      </c>
      <c r="L31" s="62">
        <f t="shared" si="4"/>
        <v>55.886000000000003</v>
      </c>
      <c r="M31" s="62">
        <f t="shared" si="4"/>
        <v>77.343000000000004</v>
      </c>
      <c r="N31" s="62">
        <f t="shared" si="4"/>
        <v>77.825000000000003</v>
      </c>
      <c r="O31" s="62">
        <f t="shared" si="4"/>
        <v>79.650000000000006</v>
      </c>
      <c r="P31" s="62">
        <f t="shared" si="4"/>
        <v>74.581000000000003</v>
      </c>
      <c r="Q31" s="62">
        <f t="shared" si="4"/>
        <v>19.244</v>
      </c>
      <c r="R31" s="62">
        <f t="shared" si="4"/>
        <v>21.664000000000001</v>
      </c>
      <c r="S31" s="62">
        <f t="shared" si="4"/>
        <v>22.844999999999999</v>
      </c>
      <c r="T31" s="62">
        <f t="shared" si="4"/>
        <v>19.199000000000002</v>
      </c>
      <c r="U31" s="62">
        <f t="shared" si="4"/>
        <v>50.625</v>
      </c>
      <c r="V31" s="62">
        <f t="shared" si="4"/>
        <v>35.088000000000001</v>
      </c>
      <c r="W31" s="62">
        <f t="shared" si="4"/>
        <v>46.499000000000002</v>
      </c>
      <c r="X31" s="62">
        <f t="shared" si="4"/>
        <v>31.576000000000001</v>
      </c>
      <c r="Y31" s="62">
        <f t="shared" si="4"/>
        <v>51.305</v>
      </c>
      <c r="Z31" s="63">
        <f t="shared" si="4"/>
        <v>0</v>
      </c>
      <c r="AA31" s="64">
        <f t="shared" si="4"/>
        <v>1051.2900000000002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65.2</v>
      </c>
      <c r="L38" s="99">
        <v>16.100000000000001</v>
      </c>
      <c r="M38" s="99"/>
      <c r="N38" s="99"/>
      <c r="O38" s="99"/>
      <c r="P38" s="99">
        <v>45.3</v>
      </c>
      <c r="Q38" s="99">
        <v>38.9</v>
      </c>
      <c r="R38" s="99"/>
      <c r="S38" s="99"/>
      <c r="T38" s="99">
        <v>23.5</v>
      </c>
      <c r="U38" s="99"/>
      <c r="V38" s="99"/>
      <c r="W38" s="99"/>
      <c r="X38" s="99"/>
      <c r="Y38" s="99"/>
      <c r="Z38" s="100"/>
      <c r="AA38" s="79">
        <f t="shared" si="5"/>
        <v>189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65.2</v>
      </c>
      <c r="L39" s="88">
        <f t="shared" si="6"/>
        <v>16.100000000000001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45.3</v>
      </c>
      <c r="Q39" s="88">
        <f t="shared" si="6"/>
        <v>38.9</v>
      </c>
      <c r="R39" s="88">
        <f t="shared" si="6"/>
        <v>0</v>
      </c>
      <c r="S39" s="88">
        <f t="shared" si="6"/>
        <v>0</v>
      </c>
      <c r="T39" s="88">
        <f t="shared" si="6"/>
        <v>23.5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65.2</v>
      </c>
      <c r="L46" s="99">
        <v>16.100000000000001</v>
      </c>
      <c r="M46" s="99"/>
      <c r="N46" s="99"/>
      <c r="O46" s="99"/>
      <c r="P46" s="99">
        <v>45.3</v>
      </c>
      <c r="Q46" s="99">
        <v>38.9</v>
      </c>
      <c r="R46" s="99"/>
      <c r="S46" s="99"/>
      <c r="T46" s="99">
        <v>23.5</v>
      </c>
      <c r="U46" s="99"/>
      <c r="V46" s="99"/>
      <c r="W46" s="99"/>
      <c r="X46" s="99"/>
      <c r="Y46" s="99"/>
      <c r="Z46" s="100"/>
      <c r="AA46" s="79">
        <f t="shared" si="7"/>
        <v>189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65.2</v>
      </c>
      <c r="L48" s="88">
        <f t="shared" si="8"/>
        <v>16.100000000000001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45.3</v>
      </c>
      <c r="Q48" s="88">
        <f t="shared" si="8"/>
        <v>38.9</v>
      </c>
      <c r="R48" s="88">
        <f t="shared" si="8"/>
        <v>0</v>
      </c>
      <c r="S48" s="88">
        <f t="shared" si="8"/>
        <v>0</v>
      </c>
      <c r="T48" s="88">
        <f t="shared" si="8"/>
        <v>23.5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26.486000000000001</v>
      </c>
      <c r="C51" s="88">
        <f t="shared" si="10"/>
        <v>24.766999999999999</v>
      </c>
      <c r="D51" s="88">
        <f t="shared" si="10"/>
        <v>9.302999999999999</v>
      </c>
      <c r="E51" s="88">
        <f t="shared" si="10"/>
        <v>10.221</v>
      </c>
      <c r="F51" s="88">
        <f t="shared" si="10"/>
        <v>43.198000000000008</v>
      </c>
      <c r="G51" s="88">
        <f t="shared" si="10"/>
        <v>74.781000000000006</v>
      </c>
      <c r="H51" s="88">
        <f t="shared" si="10"/>
        <v>68.45</v>
      </c>
      <c r="I51" s="88">
        <f t="shared" si="10"/>
        <v>52.517000000000003</v>
      </c>
      <c r="J51" s="88">
        <f t="shared" si="10"/>
        <v>26.937000000000001</v>
      </c>
      <c r="K51" s="88">
        <f t="shared" si="10"/>
        <v>116.5</v>
      </c>
      <c r="L51" s="88">
        <f t="shared" si="10"/>
        <v>71.98599999999999</v>
      </c>
      <c r="M51" s="88">
        <f t="shared" si="10"/>
        <v>77.342999999999989</v>
      </c>
      <c r="N51" s="88">
        <f t="shared" si="10"/>
        <v>77.824999999999989</v>
      </c>
      <c r="O51" s="88">
        <f t="shared" si="10"/>
        <v>79.650000000000006</v>
      </c>
      <c r="P51" s="88">
        <f t="shared" si="10"/>
        <v>119.881</v>
      </c>
      <c r="Q51" s="88">
        <f t="shared" si="10"/>
        <v>58.143999999999998</v>
      </c>
      <c r="R51" s="88">
        <f t="shared" si="10"/>
        <v>21.664000000000001</v>
      </c>
      <c r="S51" s="88">
        <f t="shared" si="10"/>
        <v>22.844999999999999</v>
      </c>
      <c r="T51" s="88">
        <f t="shared" si="10"/>
        <v>42.698999999999998</v>
      </c>
      <c r="U51" s="88">
        <f t="shared" si="10"/>
        <v>50.625</v>
      </c>
      <c r="V51" s="88">
        <f t="shared" si="10"/>
        <v>35.088000000000001</v>
      </c>
      <c r="W51" s="88">
        <f t="shared" si="10"/>
        <v>46.498999999999995</v>
      </c>
      <c r="X51" s="88">
        <f t="shared" si="10"/>
        <v>31.575999999999997</v>
      </c>
      <c r="Y51" s="88">
        <f t="shared" si="10"/>
        <v>51.305</v>
      </c>
      <c r="Z51" s="89">
        <f t="shared" si="10"/>
        <v>0</v>
      </c>
      <c r="AA51" s="105">
        <f>SUM(B51:Z51)</f>
        <v>1240.29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-16.7</v>
      </c>
      <c r="C4" s="18">
        <v>-16.600000000000001</v>
      </c>
      <c r="D4" s="18"/>
      <c r="E4" s="18"/>
      <c r="F4" s="18"/>
      <c r="G4" s="18">
        <v>-66.599999999999994</v>
      </c>
      <c r="H4" s="18"/>
      <c r="I4" s="18"/>
      <c r="J4" s="18"/>
      <c r="K4" s="18">
        <v>65.2</v>
      </c>
      <c r="L4" s="18">
        <v>16.100000000000001</v>
      </c>
      <c r="M4" s="18"/>
      <c r="N4" s="18">
        <v>-49.9</v>
      </c>
      <c r="O4" s="18">
        <v>-57.4</v>
      </c>
      <c r="P4" s="18">
        <v>45.3</v>
      </c>
      <c r="Q4" s="18">
        <v>38.9</v>
      </c>
      <c r="R4" s="18"/>
      <c r="S4" s="18"/>
      <c r="T4" s="18">
        <v>23.5</v>
      </c>
      <c r="U4" s="18"/>
      <c r="V4" s="18">
        <v>-19.100000000000001</v>
      </c>
      <c r="W4" s="18">
        <v>-32.5</v>
      </c>
      <c r="X4" s="18"/>
      <c r="Y4" s="18">
        <v>-26</v>
      </c>
      <c r="Z4" s="19"/>
      <c r="AA4" s="112">
        <f>SUM(B4:Z4)</f>
        <v>-95.799999999999983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232.12</v>
      </c>
      <c r="C7" s="118">
        <v>210.05</v>
      </c>
      <c r="D7" s="118">
        <v>203.07</v>
      </c>
      <c r="E7" s="118">
        <v>191.33</v>
      </c>
      <c r="F7" s="118">
        <v>175</v>
      </c>
      <c r="G7" s="118">
        <v>227.27</v>
      </c>
      <c r="H7" s="118">
        <v>252.06</v>
      </c>
      <c r="I7" s="118">
        <v>273.41000000000003</v>
      </c>
      <c r="J7" s="118">
        <v>287.04000000000002</v>
      </c>
      <c r="K7" s="118">
        <v>285.99</v>
      </c>
      <c r="L7" s="118">
        <v>274</v>
      </c>
      <c r="M7" s="118">
        <v>248</v>
      </c>
      <c r="N7" s="118">
        <v>235</v>
      </c>
      <c r="O7" s="118">
        <v>236.47</v>
      </c>
      <c r="P7" s="118">
        <v>251.23</v>
      </c>
      <c r="Q7" s="118">
        <v>274.91000000000003</v>
      </c>
      <c r="R7" s="118">
        <v>272.20999999999998</v>
      </c>
      <c r="S7" s="118">
        <v>280.02999999999997</v>
      </c>
      <c r="T7" s="118">
        <v>289</v>
      </c>
      <c r="U7" s="118">
        <v>279.68</v>
      </c>
      <c r="V7" s="118">
        <v>237.82</v>
      </c>
      <c r="W7" s="118">
        <v>234.99</v>
      </c>
      <c r="X7" s="118">
        <v>237</v>
      </c>
      <c r="Y7" s="118">
        <v>216.05</v>
      </c>
      <c r="Z7" s="119"/>
      <c r="AA7" s="120">
        <f>IF(SUM(B7:Z7)&lt;&gt;0,AVERAGEIF(B7:Z7,"&lt;&gt;"""),"")</f>
        <v>245.98874999999998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16.7</v>
      </c>
      <c r="C15" s="134">
        <v>16.600000000000001</v>
      </c>
      <c r="D15" s="134"/>
      <c r="E15" s="134"/>
      <c r="F15" s="134"/>
      <c r="G15" s="134">
        <v>66.599999999999994</v>
      </c>
      <c r="H15" s="134"/>
      <c r="I15" s="134"/>
      <c r="J15" s="134"/>
      <c r="K15" s="134"/>
      <c r="L15" s="134"/>
      <c r="M15" s="134"/>
      <c r="N15" s="134">
        <v>49.9</v>
      </c>
      <c r="O15" s="134">
        <v>57.4</v>
      </c>
      <c r="P15" s="134"/>
      <c r="Q15" s="134"/>
      <c r="R15" s="134"/>
      <c r="S15" s="134"/>
      <c r="T15" s="134"/>
      <c r="U15" s="134"/>
      <c r="V15" s="134">
        <v>19.100000000000001</v>
      </c>
      <c r="W15" s="134">
        <v>32.5</v>
      </c>
      <c r="X15" s="134"/>
      <c r="Y15" s="134">
        <v>26</v>
      </c>
      <c r="Z15" s="132"/>
      <c r="AA15" s="133">
        <f t="shared" si="0"/>
        <v>284.79999999999995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16.7</v>
      </c>
      <c r="C16" s="136">
        <f t="shared" si="1"/>
        <v>16.600000000000001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66.599999999999994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49.9</v>
      </c>
      <c r="O16" s="136">
        <f t="shared" si="1"/>
        <v>57.4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19.100000000000001</v>
      </c>
      <c r="W16" s="136">
        <f t="shared" si="1"/>
        <v>32.5</v>
      </c>
      <c r="X16" s="136">
        <f t="shared" si="1"/>
        <v>0</v>
      </c>
      <c r="Y16" s="136">
        <f t="shared" si="1"/>
        <v>26</v>
      </c>
      <c r="Z16" s="137" t="str">
        <f t="shared" si="1"/>
        <v/>
      </c>
      <c r="AA16" s="90">
        <f t="shared" si="0"/>
        <v>284.79999999999995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>
        <v>65.2</v>
      </c>
      <c r="L23" s="134">
        <v>16.100000000000001</v>
      </c>
      <c r="M23" s="134"/>
      <c r="N23" s="134"/>
      <c r="O23" s="134"/>
      <c r="P23" s="134">
        <v>45.3</v>
      </c>
      <c r="Q23" s="134">
        <v>38.9</v>
      </c>
      <c r="R23" s="134"/>
      <c r="S23" s="134"/>
      <c r="T23" s="134">
        <v>23.5</v>
      </c>
      <c r="U23" s="134"/>
      <c r="V23" s="134"/>
      <c r="W23" s="134"/>
      <c r="X23" s="134"/>
      <c r="Y23" s="134"/>
      <c r="Z23" s="132"/>
      <c r="AA23" s="133">
        <f t="shared" si="2"/>
        <v>189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65.2</v>
      </c>
      <c r="L24" s="136">
        <f t="shared" si="3"/>
        <v>16.100000000000001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45.3</v>
      </c>
      <c r="Q24" s="136">
        <f t="shared" si="3"/>
        <v>38.9</v>
      </c>
      <c r="R24" s="136">
        <f t="shared" si="3"/>
        <v>0</v>
      </c>
      <c r="S24" s="136">
        <f t="shared" si="3"/>
        <v>0</v>
      </c>
      <c r="T24" s="136">
        <f t="shared" si="3"/>
        <v>23.5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2022-11-16T14:18:37Z</dcterms:created>
  <dcterms:modified xsi:type="dcterms:W3CDTF">2022-11-16T14:18:38Z</dcterms:modified>
</cp:coreProperties>
</file>