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5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<sst xmlns="http://schemas.openxmlformats.org/spreadsheetml/2006/main" count="117" uniqueCount="53">
  <si>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15/11/2022 16:25:11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</si>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</sst>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1.5489999999999999</c:v>
                </c:pt>
                <c:pt idx="7">
                  <c:v>2</c:v>
                </c:pt>
                <c:pt idx="8">
                  <c:v>62.688000000000002</c:v>
                </c:pt>
                <c:pt idx="9">
                  <c:v>78.652999999999992</c:v>
                </c:pt>
                <c:pt idx="10">
                  <c:v>99.873000000000005</c:v>
                </c:pt>
                <c:pt idx="13">
                  <c:v>60.308999999999997</c:v>
                </c:pt>
                <c:pt idx="14">
                  <c:v>126.50700000000001</c:v>
                </c:pt>
                <c:pt idx="15">
                  <c:v>97.653999999999996</c:v>
                </c:pt>
                <c:pt idx="16">
                  <c:v>94</c:v>
                </c:pt>
                <c:pt idx="17">
                  <c:v>88</c:v>
                </c:pt>
                <c:pt idx="18">
                  <c:v>56.198</c:v>
                </c:pt>
                <c:pt idx="19">
                  <c:v>41.548000000000002</c:v>
                </c:pt>
                <c:pt idx="20">
                  <c:v>42.286999999999999</c:v>
                </c:pt>
                <c:pt idx="22">
                  <c:v>44.823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37.5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92.9</c:v>
                </c:pt>
                <c:pt idx="12">
                  <c:v>87.9</c:v>
                </c:pt>
                <c:pt idx="13">
                  <c:v>2.9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32.299999999999997</c:v>
                </c:pt>
                <c:pt idx="22">
                  <c:v>0</c:v>
                </c:pt>
                <c:pt idx="23">
                  <c:v>3.9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5.5379999999999994</c:v>
                </c:pt>
                <c:pt idx="1">
                  <c:v>2.9159999999999995</c:v>
                </c:pt>
                <c:pt idx="2">
                  <c:v>3.9509999999999996</c:v>
                </c:pt>
                <c:pt idx="3">
                  <c:v>4.3869999999999996</c:v>
                </c:pt>
                <c:pt idx="4">
                  <c:v>4.282</c:v>
                </c:pt>
                <c:pt idx="5">
                  <c:v>3.238</c:v>
                </c:pt>
                <c:pt idx="6">
                  <c:v>0.627</c:v>
                </c:pt>
                <c:pt idx="7">
                  <c:v>1.3879999999999999</c:v>
                </c:pt>
                <c:pt idx="8">
                  <c:v>2.2330000000000001</c:v>
                </c:pt>
                <c:pt idx="9">
                  <c:v>1.2969999999999999</c:v>
                </c:pt>
                <c:pt idx="10">
                  <c:v>1.5329999999999999</c:v>
                </c:pt>
                <c:pt idx="11">
                  <c:v>1.944</c:v>
                </c:pt>
                <c:pt idx="12">
                  <c:v>1.827</c:v>
                </c:pt>
                <c:pt idx="13">
                  <c:v>1.444</c:v>
                </c:pt>
                <c:pt idx="14">
                  <c:v>1.3180000000000001</c:v>
                </c:pt>
                <c:pt idx="15">
                  <c:v>4.9430000000000005</c:v>
                </c:pt>
                <c:pt idx="16">
                  <c:v>12.203000000000001</c:v>
                </c:pt>
                <c:pt idx="17">
                  <c:v>12.069999999999999</c:v>
                </c:pt>
                <c:pt idx="18">
                  <c:v>12.343</c:v>
                </c:pt>
                <c:pt idx="19">
                  <c:v>14.603999999999999</c:v>
                </c:pt>
                <c:pt idx="20">
                  <c:v>16.992999999999999</c:v>
                </c:pt>
                <c:pt idx="21">
                  <c:v>22.496000000000002</c:v>
                </c:pt>
                <c:pt idx="22">
                  <c:v>24.207999999999998</c:v>
                </c:pt>
                <c:pt idx="23">
                  <c:v>19.573999999999998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0776024"/>
        <c:axId val="1807764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52.408999999999999</c:v>
                </c:pt>
                <c:pt idx="1">
                  <c:v>19.052</c:v>
                </c:pt>
                <c:pt idx="2">
                  <c:v>18.024999999999999</c:v>
                </c:pt>
                <c:pt idx="3">
                  <c:v>12.009</c:v>
                </c:pt>
                <c:pt idx="4">
                  <c:v>6.0070000000000006</c:v>
                </c:pt>
                <c:pt idx="5">
                  <c:v>5.1370000000000005</c:v>
                </c:pt>
                <c:pt idx="6">
                  <c:v>0.97699999999999998</c:v>
                </c:pt>
                <c:pt idx="7">
                  <c:v>3.738</c:v>
                </c:pt>
                <c:pt idx="8">
                  <c:v>75.448999999999998</c:v>
                </c:pt>
                <c:pt idx="9">
                  <c:v>79.949999999999989</c:v>
                </c:pt>
                <c:pt idx="10">
                  <c:v>101.456</c:v>
                </c:pt>
                <c:pt idx="11">
                  <c:v>94.793999999999997</c:v>
                </c:pt>
                <c:pt idx="12">
                  <c:v>89.697999999999993</c:v>
                </c:pt>
                <c:pt idx="13">
                  <c:v>64.631</c:v>
                </c:pt>
                <c:pt idx="14">
                  <c:v>127.825</c:v>
                </c:pt>
                <c:pt idx="15">
                  <c:v>102.59700000000002</c:v>
                </c:pt>
                <c:pt idx="16">
                  <c:v>106.40300000000001</c:v>
                </c:pt>
                <c:pt idx="17">
                  <c:v>100.27000000000001</c:v>
                </c:pt>
                <c:pt idx="18">
                  <c:v>68.540999999999997</c:v>
                </c:pt>
                <c:pt idx="19">
                  <c:v>56.151999999999994</c:v>
                </c:pt>
                <c:pt idx="20">
                  <c:v>59.28</c:v>
                </c:pt>
                <c:pt idx="21">
                  <c:v>62.936999999999998</c:v>
                </c:pt>
                <c:pt idx="22">
                  <c:v>69.030999999999992</c:v>
                </c:pt>
                <c:pt idx="23">
                  <c:v>29.597999999999999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776024"/>
        <c:axId val="1807764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240.2</c:v>
                </c:pt>
                <c:pt idx="1">
                  <c:v>226.94</c:v>
                </c:pt>
                <c:pt idx="2">
                  <c:v>215.08</c:v>
                </c:pt>
                <c:pt idx="3">
                  <c:v>210</c:v>
                </c:pt>
                <c:pt idx="4">
                  <c:v>219.23</c:v>
                </c:pt>
                <c:pt idx="5">
                  <c:v>269.82</c:v>
                </c:pt>
                <c:pt idx="6">
                  <c:v>600</c:v>
                </c:pt>
                <c:pt idx="7">
                  <c:v>600</c:v>
                </c:pt>
                <c:pt idx="8">
                  <c:v>344.08</c:v>
                </c:pt>
                <c:pt idx="9">
                  <c:v>305</c:v>
                </c:pt>
                <c:pt idx="10">
                  <c:v>295.39</c:v>
                </c:pt>
                <c:pt idx="11">
                  <c:v>277.56</c:v>
                </c:pt>
                <c:pt idx="12">
                  <c:v>262.54000000000002</c:v>
                </c:pt>
                <c:pt idx="13">
                  <c:v>278.52</c:v>
                </c:pt>
                <c:pt idx="14">
                  <c:v>296.02</c:v>
                </c:pt>
                <c:pt idx="15">
                  <c:v>326.22000000000003</c:v>
                </c:pt>
                <c:pt idx="16">
                  <c:v>371</c:v>
                </c:pt>
                <c:pt idx="17">
                  <c:v>375.63</c:v>
                </c:pt>
                <c:pt idx="18">
                  <c:v>348</c:v>
                </c:pt>
                <c:pt idx="19">
                  <c:v>336</c:v>
                </c:pt>
                <c:pt idx="20">
                  <c:v>292</c:v>
                </c:pt>
                <c:pt idx="21">
                  <c:v>276.97000000000003</c:v>
                </c:pt>
                <c:pt idx="22">
                  <c:v>230.38</c:v>
                </c:pt>
                <c:pt idx="23">
                  <c:v>215.08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777200"/>
        <c:axId val="180776808"/>
      </c:lineChart>
      <c:catAx>
        <c:axId val="180776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776416"/>
        <c:crosses val="autoZero"/>
        <c:auto val="1"/>
        <c:lblAlgn val="ctr"/>
        <c:lblOffset val="100"/>
        <c:noMultiLvlLbl val="0"/>
      </c:catAx>
      <c:valAx>
        <c:axId val="180776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776024"/>
        <c:crosses val="autoZero"/>
        <c:crossBetween val="between"/>
      </c:valAx>
      <c:valAx>
        <c:axId val="1807768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777200"/>
        <c:crosses val="max"/>
        <c:crossBetween val="between"/>
      </c:valAx>
      <c:catAx>
        <c:axId val="1807772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07768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52.385999999999996</v>
      </c>
      <c r="C4" s="18">
        <v>19.100000000000001</v>
      </c>
      <c r="D4" s="18">
        <v>18.070999999999998</v>
      </c>
      <c r="E4" s="18">
        <v>11.984</v>
      </c>
      <c r="F4" s="18">
        <v>6.02</v>
      </c>
      <c r="G4" s="18">
        <v>5.1369999999999996</v>
      </c>
      <c r="H4" s="18">
        <v>0.97700000000000009</v>
      </c>
      <c r="I4" s="18">
        <v>3.738</v>
      </c>
      <c r="J4" s="18">
        <v>75.448999999999998</v>
      </c>
      <c r="K4" s="18">
        <v>79.949999999999989</v>
      </c>
      <c r="L4" s="18">
        <v>101.40599999999999</v>
      </c>
      <c r="M4" s="18">
        <v>94.844000000000008</v>
      </c>
      <c r="N4" s="18">
        <v>89.727000000000004</v>
      </c>
      <c r="O4" s="18">
        <v>64.653000000000006</v>
      </c>
      <c r="P4" s="18">
        <v>127.82500000000002</v>
      </c>
      <c r="Q4" s="18">
        <v>102.59699999999999</v>
      </c>
      <c r="R4" s="18">
        <v>106.40299999999999</v>
      </c>
      <c r="S4" s="18">
        <v>100.27</v>
      </c>
      <c r="T4" s="18">
        <v>68.541000000000011</v>
      </c>
      <c r="U4" s="18">
        <v>56.152000000000001</v>
      </c>
      <c r="V4" s="18">
        <v>59.279999999999994</v>
      </c>
      <c r="W4" s="18">
        <v>62.896000000000001</v>
      </c>
      <c r="X4" s="18">
        <v>69.031000000000006</v>
      </c>
      <c r="Y4" s="18">
        <v>29.573999999999998</v>
      </c>
      <c r="Z4" s="19"/>
      <c r="AA4" s="20">
        <f>SUM(B4:Z4)</f>
        <v>1406.011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240.2</v>
      </c>
      <c r="C7" s="28">
        <v>226.94</v>
      </c>
      <c r="D7" s="28">
        <v>215.08</v>
      </c>
      <c r="E7" s="28">
        <v>210</v>
      </c>
      <c r="F7" s="28">
        <v>219.23</v>
      </c>
      <c r="G7" s="28">
        <v>269.82</v>
      </c>
      <c r="H7" s="28">
        <v>600</v>
      </c>
      <c r="I7" s="28">
        <v>600</v>
      </c>
      <c r="J7" s="28">
        <v>344.08</v>
      </c>
      <c r="K7" s="28">
        <v>305</v>
      </c>
      <c r="L7" s="28">
        <v>295.39</v>
      </c>
      <c r="M7" s="28">
        <v>277.56</v>
      </c>
      <c r="N7" s="28">
        <v>262.54000000000002</v>
      </c>
      <c r="O7" s="28">
        <v>278.52</v>
      </c>
      <c r="P7" s="28">
        <v>296.02</v>
      </c>
      <c r="Q7" s="28">
        <v>326.22000000000003</v>
      </c>
      <c r="R7" s="28">
        <v>371</v>
      </c>
      <c r="S7" s="28">
        <v>375.63</v>
      </c>
      <c r="T7" s="28">
        <v>348</v>
      </c>
      <c r="U7" s="28">
        <v>336</v>
      </c>
      <c r="V7" s="28">
        <v>292</v>
      </c>
      <c r="W7" s="28">
        <v>276.97000000000003</v>
      </c>
      <c r="X7" s="28">
        <v>230.38</v>
      </c>
      <c r="Y7" s="28">
        <v>215.08</v>
      </c>
      <c r="Z7" s="29"/>
      <c r="AA7" s="30">
        <f>IF(SUM(B7:Z7)&lt;&gt;0,AVERAGEIF(B7:Z7,"&lt;&gt;"""),"")</f>
        <v>308.81916666666666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1.5489999999999999</v>
      </c>
      <c r="H12" s="52"/>
      <c r="I12" s="52">
        <v>2</v>
      </c>
      <c r="J12" s="52">
        <v>62.688000000000002</v>
      </c>
      <c r="K12" s="52">
        <v>78.652999999999992</v>
      </c>
      <c r="L12" s="52">
        <v>99.873000000000005</v>
      </c>
      <c r="M12" s="52"/>
      <c r="N12" s="52"/>
      <c r="O12" s="52">
        <v>60.308999999999997</v>
      </c>
      <c r="P12" s="52">
        <v>126.50700000000001</v>
      </c>
      <c r="Q12" s="52">
        <v>97.653999999999996</v>
      </c>
      <c r="R12" s="52">
        <v>94</v>
      </c>
      <c r="S12" s="52">
        <v>88</v>
      </c>
      <c r="T12" s="52">
        <v>56.198</v>
      </c>
      <c r="U12" s="52">
        <v>41.548000000000002</v>
      </c>
      <c r="V12" s="52">
        <v>42.286999999999999</v>
      </c>
      <c r="W12" s="52"/>
      <c r="X12" s="52">
        <v>44.823</v>
      </c>
      <c r="Y12" s="52"/>
      <c r="Z12" s="53"/>
      <c r="AA12" s="54">
        <f t="shared" si="0"/>
        <v>896.08899999999994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5.5379999999999994</v>
      </c>
      <c r="C14" s="57">
        <v>2.9159999999999995</v>
      </c>
      <c r="D14" s="57">
        <v>3.9509999999999996</v>
      </c>
      <c r="E14" s="57">
        <v>4.3869999999999996</v>
      </c>
      <c r="F14" s="57">
        <v>4.282</v>
      </c>
      <c r="G14" s="57">
        <v>3.238</v>
      </c>
      <c r="H14" s="57">
        <v>0.627</v>
      </c>
      <c r="I14" s="57">
        <v>1.3879999999999999</v>
      </c>
      <c r="J14" s="57">
        <v>2.2330000000000001</v>
      </c>
      <c r="K14" s="57">
        <v>1.2969999999999999</v>
      </c>
      <c r="L14" s="57">
        <v>1.5329999999999999</v>
      </c>
      <c r="M14" s="57">
        <v>1.944</v>
      </c>
      <c r="N14" s="57">
        <v>1.827</v>
      </c>
      <c r="O14" s="57">
        <v>1.444</v>
      </c>
      <c r="P14" s="57">
        <v>1.3180000000000001</v>
      </c>
      <c r="Q14" s="57">
        <v>4.9430000000000005</v>
      </c>
      <c r="R14" s="57">
        <v>12.203000000000001</v>
      </c>
      <c r="S14" s="57">
        <v>12.069999999999999</v>
      </c>
      <c r="T14" s="57">
        <v>12.343</v>
      </c>
      <c r="U14" s="57">
        <v>14.603999999999999</v>
      </c>
      <c r="V14" s="57">
        <v>16.992999999999999</v>
      </c>
      <c r="W14" s="57">
        <v>22.496000000000002</v>
      </c>
      <c r="X14" s="57">
        <v>24.207999999999998</v>
      </c>
      <c r="Y14" s="57">
        <v>19.573999999999998</v>
      </c>
      <c r="Z14" s="58"/>
      <c r="AA14" s="59">
        <f t="shared" si="0"/>
        <v>177.35699999999997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5.5379999999999994</v>
      </c>
      <c r="C16" s="62">
        <f t="shared" ref="C16:Z16" si="1">IF(LEN(C$2)&gt;0,SUM(C10:C15),"")</f>
        <v>2.9159999999999995</v>
      </c>
      <c r="D16" s="62">
        <f t="shared" si="1"/>
        <v>3.9509999999999996</v>
      </c>
      <c r="E16" s="62">
        <f t="shared" si="1"/>
        <v>4.3869999999999996</v>
      </c>
      <c r="F16" s="62">
        <f t="shared" si="1"/>
        <v>4.282</v>
      </c>
      <c r="G16" s="62">
        <f t="shared" si="1"/>
        <v>4.7869999999999999</v>
      </c>
      <c r="H16" s="62">
        <f t="shared" si="1"/>
        <v>0.627</v>
      </c>
      <c r="I16" s="62">
        <f t="shared" si="1"/>
        <v>3.3879999999999999</v>
      </c>
      <c r="J16" s="62">
        <f t="shared" si="1"/>
        <v>64.921000000000006</v>
      </c>
      <c r="K16" s="62">
        <f t="shared" si="1"/>
        <v>79.949999999999989</v>
      </c>
      <c r="L16" s="62">
        <f t="shared" si="1"/>
        <v>101.40600000000001</v>
      </c>
      <c r="M16" s="62">
        <f t="shared" si="1"/>
        <v>1.944</v>
      </c>
      <c r="N16" s="62">
        <f t="shared" si="1"/>
        <v>1.827</v>
      </c>
      <c r="O16" s="62">
        <f t="shared" si="1"/>
        <v>61.753</v>
      </c>
      <c r="P16" s="62">
        <f t="shared" si="1"/>
        <v>127.825</v>
      </c>
      <c r="Q16" s="62">
        <f t="shared" si="1"/>
        <v>102.59699999999999</v>
      </c>
      <c r="R16" s="62">
        <f t="shared" si="1"/>
        <v>106.203</v>
      </c>
      <c r="S16" s="62">
        <f t="shared" si="1"/>
        <v>100.07</v>
      </c>
      <c r="T16" s="62">
        <f t="shared" si="1"/>
        <v>68.540999999999997</v>
      </c>
      <c r="U16" s="62">
        <f t="shared" si="1"/>
        <v>56.152000000000001</v>
      </c>
      <c r="V16" s="62">
        <f t="shared" si="1"/>
        <v>59.28</v>
      </c>
      <c r="W16" s="62">
        <f t="shared" si="1"/>
        <v>22.496000000000002</v>
      </c>
      <c r="X16" s="62">
        <f t="shared" si="1"/>
        <v>69.031000000000006</v>
      </c>
      <c r="Y16" s="62">
        <f t="shared" si="1"/>
        <v>19.573999999999998</v>
      </c>
      <c r="Z16" s="63" t="str">
        <f t="shared" si="1"/>
        <v/>
      </c>
      <c r="AA16" s="64">
        <f>SUM(AA10:AA15)</f>
        <v>1073.4459999999999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3.3410000000000002</v>
      </c>
      <c r="C20" s="77">
        <v>2.8260000000000001</v>
      </c>
      <c r="D20" s="77">
        <v>3.5720000000000001</v>
      </c>
      <c r="E20" s="77">
        <v>2.3130000000000002</v>
      </c>
      <c r="F20" s="77">
        <v>0.35</v>
      </c>
      <c r="G20" s="77">
        <v>0.35</v>
      </c>
      <c r="H20" s="77">
        <v>0.35</v>
      </c>
      <c r="I20" s="77">
        <v>0.35</v>
      </c>
      <c r="J20" s="77">
        <v>0.5</v>
      </c>
      <c r="K20" s="77"/>
      <c r="L20" s="77"/>
      <c r="M20" s="77"/>
      <c r="N20" s="77"/>
      <c r="O20" s="77"/>
      <c r="P20" s="77"/>
      <c r="Q20" s="77"/>
      <c r="R20" s="77">
        <v>0.2</v>
      </c>
      <c r="S20" s="77">
        <v>0.2</v>
      </c>
      <c r="T20" s="77"/>
      <c r="U20" s="77"/>
      <c r="V20" s="77"/>
      <c r="W20" s="77">
        <v>0.1</v>
      </c>
      <c r="X20" s="77"/>
      <c r="Y20" s="77">
        <v>0.1</v>
      </c>
      <c r="Z20" s="78"/>
      <c r="AA20" s="79">
        <f t="shared" si="2"/>
        <v>14.551999999999998</v>
      </c>
    </row>
    <row r="21" spans="1:27" ht="24.95" customHeight="1" x14ac:dyDescent="0.2">
      <c r="A21" s="75" t="s">
        <v>16</v>
      </c>
      <c r="B21" s="80">
        <v>6.0069999999999997</v>
      </c>
      <c r="C21" s="81">
        <v>13.358000000000001</v>
      </c>
      <c r="D21" s="81">
        <v>10.548</v>
      </c>
      <c r="E21" s="81">
        <v>5.2839999999999998</v>
      </c>
      <c r="F21" s="81">
        <v>1.3879999999999999</v>
      </c>
      <c r="G21" s="81"/>
      <c r="H21" s="81"/>
      <c r="I21" s="81"/>
      <c r="J21" s="81">
        <v>10.028</v>
      </c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>
        <v>8</v>
      </c>
      <c r="X21" s="81"/>
      <c r="Y21" s="81">
        <v>6</v>
      </c>
      <c r="Z21" s="78"/>
      <c r="AA21" s="79">
        <f t="shared" si="2"/>
        <v>60.613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9.347999999999999</v>
      </c>
      <c r="C25" s="88">
        <f t="shared" ref="C25:Z25" si="3">IF(LEN(C$2)&gt;0,SUM(C19:C24),"")</f>
        <v>16.184000000000001</v>
      </c>
      <c r="D25" s="88">
        <f t="shared" si="3"/>
        <v>14.120000000000001</v>
      </c>
      <c r="E25" s="88">
        <f t="shared" si="3"/>
        <v>7.5969999999999995</v>
      </c>
      <c r="F25" s="88">
        <f t="shared" si="3"/>
        <v>1.738</v>
      </c>
      <c r="G25" s="88">
        <f t="shared" si="3"/>
        <v>0.35</v>
      </c>
      <c r="H25" s="88">
        <f t="shared" si="3"/>
        <v>0.35</v>
      </c>
      <c r="I25" s="88">
        <f t="shared" si="3"/>
        <v>0.35</v>
      </c>
      <c r="J25" s="88">
        <f t="shared" si="3"/>
        <v>10.528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0.2</v>
      </c>
      <c r="S25" s="88">
        <f t="shared" si="3"/>
        <v>0.2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8.1</v>
      </c>
      <c r="X25" s="88">
        <f t="shared" si="3"/>
        <v>0</v>
      </c>
      <c r="Y25" s="88">
        <f t="shared" si="3"/>
        <v>6.1</v>
      </c>
      <c r="Z25" s="89" t="str">
        <f t="shared" si="3"/>
        <v/>
      </c>
      <c r="AA25" s="90">
        <f>SUM(AA19:AA24)</f>
        <v>75.164999999999992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14.885999999999999</v>
      </c>
      <c r="C29" s="77">
        <v>19.100000000000001</v>
      </c>
      <c r="D29" s="77">
        <v>18.071000000000002</v>
      </c>
      <c r="E29" s="77">
        <v>11.984</v>
      </c>
      <c r="F29" s="77">
        <v>6.02</v>
      </c>
      <c r="G29" s="77">
        <v>5.1369999999999996</v>
      </c>
      <c r="H29" s="77">
        <v>0.97699999999999998</v>
      </c>
      <c r="I29" s="77">
        <v>3.738</v>
      </c>
      <c r="J29" s="77">
        <v>75.448999999999998</v>
      </c>
      <c r="K29" s="77">
        <v>79.95</v>
      </c>
      <c r="L29" s="77">
        <v>101.40600000000001</v>
      </c>
      <c r="M29" s="77">
        <v>1.944</v>
      </c>
      <c r="N29" s="77">
        <v>1.827</v>
      </c>
      <c r="O29" s="77">
        <v>61.753</v>
      </c>
      <c r="P29" s="77">
        <v>127.825</v>
      </c>
      <c r="Q29" s="77">
        <v>102.59699999999999</v>
      </c>
      <c r="R29" s="77">
        <v>106.40300000000001</v>
      </c>
      <c r="S29" s="77">
        <v>100.27</v>
      </c>
      <c r="T29" s="77">
        <v>68.540999999999997</v>
      </c>
      <c r="U29" s="77">
        <v>56.152000000000001</v>
      </c>
      <c r="V29" s="77">
        <v>59.28</v>
      </c>
      <c r="W29" s="77">
        <v>30.596</v>
      </c>
      <c r="X29" s="77">
        <v>69.031000000000006</v>
      </c>
      <c r="Y29" s="77">
        <v>25.673999999999999</v>
      </c>
      <c r="Z29" s="78"/>
      <c r="AA29" s="79">
        <f>SUM(B29:Z29)</f>
        <v>1148.6109999999999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14.885999999999999</v>
      </c>
      <c r="C31" s="62">
        <f t="shared" ref="C31:Z31" si="4">IF(LEN(C$2)&gt;0,SUM(C28:C30),"")</f>
        <v>19.100000000000001</v>
      </c>
      <c r="D31" s="62">
        <f t="shared" si="4"/>
        <v>18.071000000000002</v>
      </c>
      <c r="E31" s="62">
        <f t="shared" si="4"/>
        <v>11.984</v>
      </c>
      <c r="F31" s="62">
        <f t="shared" si="4"/>
        <v>6.02</v>
      </c>
      <c r="G31" s="62">
        <f t="shared" si="4"/>
        <v>5.1369999999999996</v>
      </c>
      <c r="H31" s="62">
        <f t="shared" si="4"/>
        <v>0.97699999999999998</v>
      </c>
      <c r="I31" s="62">
        <f t="shared" si="4"/>
        <v>3.738</v>
      </c>
      <c r="J31" s="62">
        <f t="shared" si="4"/>
        <v>75.448999999999998</v>
      </c>
      <c r="K31" s="62">
        <f t="shared" si="4"/>
        <v>79.95</v>
      </c>
      <c r="L31" s="62">
        <f t="shared" si="4"/>
        <v>101.40600000000001</v>
      </c>
      <c r="M31" s="62">
        <f t="shared" si="4"/>
        <v>1.944</v>
      </c>
      <c r="N31" s="62">
        <f t="shared" si="4"/>
        <v>1.827</v>
      </c>
      <c r="O31" s="62">
        <f t="shared" si="4"/>
        <v>61.753</v>
      </c>
      <c r="P31" s="62">
        <f t="shared" si="4"/>
        <v>127.825</v>
      </c>
      <c r="Q31" s="62">
        <f t="shared" si="4"/>
        <v>102.59699999999999</v>
      </c>
      <c r="R31" s="62">
        <f t="shared" si="4"/>
        <v>106.40300000000001</v>
      </c>
      <c r="S31" s="62">
        <f t="shared" si="4"/>
        <v>100.27</v>
      </c>
      <c r="T31" s="62">
        <f t="shared" si="4"/>
        <v>68.540999999999997</v>
      </c>
      <c r="U31" s="62">
        <f t="shared" si="4"/>
        <v>56.152000000000001</v>
      </c>
      <c r="V31" s="62">
        <f t="shared" si="4"/>
        <v>59.28</v>
      </c>
      <c r="W31" s="62">
        <f t="shared" si="4"/>
        <v>30.596</v>
      </c>
      <c r="X31" s="62">
        <f t="shared" si="4"/>
        <v>69.031000000000006</v>
      </c>
      <c r="Y31" s="62">
        <f t="shared" si="4"/>
        <v>25.673999999999999</v>
      </c>
      <c r="Z31" s="63" t="str">
        <f t="shared" si="4"/>
        <v/>
      </c>
      <c r="AA31" s="64">
        <f>SUM(AA28:AA30)</f>
        <v>1148.6109999999999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37.5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92.9</v>
      </c>
      <c r="N38" s="99">
        <v>87.9</v>
      </c>
      <c r="O38" s="99">
        <v>2.9</v>
      </c>
      <c r="P38" s="99"/>
      <c r="Q38" s="99"/>
      <c r="R38" s="99"/>
      <c r="S38" s="99"/>
      <c r="T38" s="99"/>
      <c r="U38" s="99"/>
      <c r="V38" s="99"/>
      <c r="W38" s="99">
        <v>32.299999999999997</v>
      </c>
      <c r="X38" s="99"/>
      <c r="Y38" s="99">
        <v>3.9</v>
      </c>
      <c r="Z38" s="100"/>
      <c r="AA38" s="79">
        <f t="shared" si="5"/>
        <v>257.39999999999998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37.5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92.9</v>
      </c>
      <c r="N39" s="88">
        <f t="shared" si="6"/>
        <v>87.9</v>
      </c>
      <c r="O39" s="88">
        <f t="shared" si="6"/>
        <v>2.9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32.299999999999997</v>
      </c>
      <c r="X39" s="88">
        <f t="shared" si="6"/>
        <v>0</v>
      </c>
      <c r="Y39" s="88">
        <f t="shared" si="6"/>
        <v>3.9</v>
      </c>
      <c r="Z39" s="89" t="str">
        <f t="shared" si="6"/>
        <v/>
      </c>
      <c r="AA39" s="90">
        <f t="shared" si="5"/>
        <v>257.39999999999998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37.5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92.9</v>
      </c>
      <c r="N46" s="99">
        <v>87.9</v>
      </c>
      <c r="O46" s="99">
        <v>2.9</v>
      </c>
      <c r="P46" s="99"/>
      <c r="Q46" s="99"/>
      <c r="R46" s="99"/>
      <c r="S46" s="99"/>
      <c r="T46" s="99"/>
      <c r="U46" s="99"/>
      <c r="V46" s="99"/>
      <c r="W46" s="99">
        <v>32.299999999999997</v>
      </c>
      <c r="X46" s="99"/>
      <c r="Y46" s="99">
        <v>3.9</v>
      </c>
      <c r="Z46" s="100"/>
      <c r="AA46" s="79">
        <f t="shared" si="7"/>
        <v>257.39999999999998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37.5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92.9</v>
      </c>
      <c r="N48" s="88">
        <f t="shared" si="8"/>
        <v>87.9</v>
      </c>
      <c r="O48" s="88">
        <f t="shared" si="8"/>
        <v>2.9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32.299999999999997</v>
      </c>
      <c r="X48" s="88">
        <f t="shared" si="8"/>
        <v>0</v>
      </c>
      <c r="Y48" s="88">
        <f t="shared" si="8"/>
        <v>3.9</v>
      </c>
      <c r="Z48" s="89" t="str">
        <f t="shared" si="8"/>
        <v/>
      </c>
      <c r="AA48" s="90">
        <f t="shared" si="7"/>
        <v>257.39999999999998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52.385999999999996</v>
      </c>
      <c r="C51" s="88">
        <f t="shared" si="10"/>
        <v>19.100000000000001</v>
      </c>
      <c r="D51" s="88">
        <f t="shared" si="10"/>
        <v>18.071000000000002</v>
      </c>
      <c r="E51" s="88">
        <f t="shared" si="10"/>
        <v>11.983999999999998</v>
      </c>
      <c r="F51" s="88">
        <f t="shared" si="10"/>
        <v>6.02</v>
      </c>
      <c r="G51" s="88">
        <f t="shared" si="10"/>
        <v>5.1369999999999996</v>
      </c>
      <c r="H51" s="88">
        <f t="shared" si="10"/>
        <v>0.97699999999999998</v>
      </c>
      <c r="I51" s="88">
        <f t="shared" si="10"/>
        <v>3.738</v>
      </c>
      <c r="J51" s="88">
        <f t="shared" si="10"/>
        <v>75.449000000000012</v>
      </c>
      <c r="K51" s="88">
        <f t="shared" si="10"/>
        <v>79.949999999999989</v>
      </c>
      <c r="L51" s="88">
        <f t="shared" si="10"/>
        <v>101.40600000000001</v>
      </c>
      <c r="M51" s="88">
        <f t="shared" si="10"/>
        <v>94.844000000000008</v>
      </c>
      <c r="N51" s="88">
        <f t="shared" si="10"/>
        <v>89.727000000000004</v>
      </c>
      <c r="O51" s="88">
        <f t="shared" si="10"/>
        <v>64.653000000000006</v>
      </c>
      <c r="P51" s="88">
        <f t="shared" si="10"/>
        <v>127.825</v>
      </c>
      <c r="Q51" s="88">
        <f t="shared" si="10"/>
        <v>102.59699999999999</v>
      </c>
      <c r="R51" s="88">
        <f t="shared" si="10"/>
        <v>106.40300000000001</v>
      </c>
      <c r="S51" s="88">
        <f t="shared" si="10"/>
        <v>100.27</v>
      </c>
      <c r="T51" s="88">
        <f t="shared" si="10"/>
        <v>68.540999999999997</v>
      </c>
      <c r="U51" s="88">
        <f t="shared" si="10"/>
        <v>56.152000000000001</v>
      </c>
      <c r="V51" s="88">
        <f t="shared" si="10"/>
        <v>59.28</v>
      </c>
      <c r="W51" s="88">
        <f t="shared" si="10"/>
        <v>62.896000000000001</v>
      </c>
      <c r="X51" s="88">
        <f t="shared" si="10"/>
        <v>69.031000000000006</v>
      </c>
      <c r="Y51" s="88">
        <f t="shared" si="10"/>
        <v>29.573999999999998</v>
      </c>
      <c r="Z51" s="89" t="str">
        <f t="shared" si="10"/>
        <v/>
      </c>
      <c r="AA51" s="105">
        <f>SUM(B51:Z51)</f>
        <v>1406.011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52.408999999999999</v>
      </c>
      <c r="C4" s="18">
        <v>19.052</v>
      </c>
      <c r="D4" s="18">
        <v>18.024999999999999</v>
      </c>
      <c r="E4" s="18">
        <v>12.009</v>
      </c>
      <c r="F4" s="18">
        <v>6.0070000000000006</v>
      </c>
      <c r="G4" s="18">
        <v>5.1370000000000005</v>
      </c>
      <c r="H4" s="18">
        <v>0.97699999999999998</v>
      </c>
      <c r="I4" s="18">
        <v>3.738</v>
      </c>
      <c r="J4" s="18">
        <v>75.448999999999998</v>
      </c>
      <c r="K4" s="18">
        <v>79.949999999999989</v>
      </c>
      <c r="L4" s="18">
        <v>101.456</v>
      </c>
      <c r="M4" s="18">
        <v>94.793999999999997</v>
      </c>
      <c r="N4" s="18">
        <v>89.697999999999993</v>
      </c>
      <c r="O4" s="18">
        <v>64.631</v>
      </c>
      <c r="P4" s="18">
        <v>127.825</v>
      </c>
      <c r="Q4" s="18">
        <v>102.59700000000002</v>
      </c>
      <c r="R4" s="18">
        <v>106.40300000000001</v>
      </c>
      <c r="S4" s="18">
        <v>100.27000000000001</v>
      </c>
      <c r="T4" s="18">
        <v>68.540999999999997</v>
      </c>
      <c r="U4" s="18">
        <v>56.151999999999994</v>
      </c>
      <c r="V4" s="18">
        <v>59.28</v>
      </c>
      <c r="W4" s="18">
        <v>62.936999999999998</v>
      </c>
      <c r="X4" s="18">
        <v>69.030999999999992</v>
      </c>
      <c r="Y4" s="18">
        <v>29.597999999999999</v>
      </c>
      <c r="Z4" s="19"/>
      <c r="AA4" s="20">
        <f>SUM(B4:Z4)</f>
        <v>1405.9659999999999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240.2</v>
      </c>
      <c r="C7" s="28">
        <v>226.94</v>
      </c>
      <c r="D7" s="28">
        <v>215.08</v>
      </c>
      <c r="E7" s="28">
        <v>210</v>
      </c>
      <c r="F7" s="28">
        <v>219.23</v>
      </c>
      <c r="G7" s="28">
        <v>269.82</v>
      </c>
      <c r="H7" s="28">
        <v>600</v>
      </c>
      <c r="I7" s="28">
        <v>600</v>
      </c>
      <c r="J7" s="28">
        <v>344.08</v>
      </c>
      <c r="K7" s="28">
        <v>305</v>
      </c>
      <c r="L7" s="28">
        <v>295.39</v>
      </c>
      <c r="M7" s="28">
        <v>277.56</v>
      </c>
      <c r="N7" s="28">
        <v>262.54000000000002</v>
      </c>
      <c r="O7" s="28">
        <v>278.52</v>
      </c>
      <c r="P7" s="28">
        <v>296.02</v>
      </c>
      <c r="Q7" s="28">
        <v>326.22000000000003</v>
      </c>
      <c r="R7" s="28">
        <v>371</v>
      </c>
      <c r="S7" s="28">
        <v>375.63</v>
      </c>
      <c r="T7" s="28">
        <v>348</v>
      </c>
      <c r="U7" s="28">
        <v>336</v>
      </c>
      <c r="V7" s="28">
        <v>292</v>
      </c>
      <c r="W7" s="28">
        <v>276.97000000000003</v>
      </c>
      <c r="X7" s="28">
        <v>230.38</v>
      </c>
      <c r="Y7" s="28">
        <v>215.08</v>
      </c>
      <c r="Z7" s="29"/>
      <c r="AA7" s="30">
        <f>IF(SUM(B7:Z7)&lt;&gt;0,AVERAGEIF(B7:Z7,"&lt;&gt;"""),"")</f>
        <v>308.81916666666666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24.922000000000001</v>
      </c>
      <c r="C20" s="77">
        <v>0.08</v>
      </c>
      <c r="D20" s="77">
        <v>7.8E-2</v>
      </c>
      <c r="E20" s="77">
        <v>7.6999999999999999E-2</v>
      </c>
      <c r="F20" s="77">
        <v>8.5999999999999993E-2</v>
      </c>
      <c r="G20" s="77">
        <v>0.10199999999999999</v>
      </c>
      <c r="H20" s="77"/>
      <c r="I20" s="77"/>
      <c r="J20" s="77">
        <v>32.881</v>
      </c>
      <c r="K20" s="77">
        <v>40.822000000000003</v>
      </c>
      <c r="L20" s="77">
        <v>36.991</v>
      </c>
      <c r="M20" s="77">
        <v>48.887</v>
      </c>
      <c r="N20" s="77">
        <v>51.404000000000003</v>
      </c>
      <c r="O20" s="77">
        <v>32.951000000000001</v>
      </c>
      <c r="P20" s="77">
        <v>78.084000000000003</v>
      </c>
      <c r="Q20" s="77">
        <v>52.251000000000005</v>
      </c>
      <c r="R20" s="77">
        <v>62.216000000000001</v>
      </c>
      <c r="S20" s="77">
        <v>55.174999999999997</v>
      </c>
      <c r="T20" s="77">
        <v>35.173999999999999</v>
      </c>
      <c r="U20" s="77">
        <v>30.588000000000001</v>
      </c>
      <c r="V20" s="77">
        <v>30.646000000000001</v>
      </c>
      <c r="W20" s="77">
        <v>30.739000000000001</v>
      </c>
      <c r="X20" s="77">
        <v>32.094000000000001</v>
      </c>
      <c r="Y20" s="77">
        <v>9.1</v>
      </c>
      <c r="Z20" s="78"/>
      <c r="AA20" s="79">
        <f t="shared" si="2"/>
        <v>685.34799999999996</v>
      </c>
    </row>
    <row r="21" spans="1:27" ht="24.95" customHeight="1" x14ac:dyDescent="0.2">
      <c r="A21" s="75" t="s">
        <v>16</v>
      </c>
      <c r="B21" s="80">
        <v>27.487000000000002</v>
      </c>
      <c r="C21" s="81">
        <v>3.6719999999999997</v>
      </c>
      <c r="D21" s="81">
        <v>3.2469999999999999</v>
      </c>
      <c r="E21" s="81">
        <v>4.032</v>
      </c>
      <c r="F21" s="81">
        <v>4.1210000000000004</v>
      </c>
      <c r="G21" s="81">
        <v>5.0350000000000001</v>
      </c>
      <c r="H21" s="81">
        <v>0.97699999999999998</v>
      </c>
      <c r="I21" s="81">
        <v>3.738</v>
      </c>
      <c r="J21" s="81">
        <v>42.567999999999998</v>
      </c>
      <c r="K21" s="81">
        <v>39.128</v>
      </c>
      <c r="L21" s="81">
        <v>38.464999999999996</v>
      </c>
      <c r="M21" s="81">
        <v>45.906999999999996</v>
      </c>
      <c r="N21" s="81">
        <v>38.294000000000004</v>
      </c>
      <c r="O21" s="81">
        <v>31.679999999999996</v>
      </c>
      <c r="P21" s="81">
        <v>49.741000000000007</v>
      </c>
      <c r="Q21" s="81">
        <v>50.345999999999997</v>
      </c>
      <c r="R21" s="81">
        <v>44.186999999999998</v>
      </c>
      <c r="S21" s="81">
        <v>45.094999999999999</v>
      </c>
      <c r="T21" s="81">
        <v>33.367000000000004</v>
      </c>
      <c r="U21" s="81">
        <v>25.564000000000004</v>
      </c>
      <c r="V21" s="81">
        <v>28.634000000000004</v>
      </c>
      <c r="W21" s="81">
        <v>32.198</v>
      </c>
      <c r="X21" s="81">
        <v>36.936999999999998</v>
      </c>
      <c r="Y21" s="81">
        <v>20.497999999999998</v>
      </c>
      <c r="Z21" s="78"/>
      <c r="AA21" s="79">
        <f t="shared" si="2"/>
        <v>654.91800000000012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52.409000000000006</v>
      </c>
      <c r="C25" s="88">
        <f t="shared" si="3"/>
        <v>3.7519999999999998</v>
      </c>
      <c r="D25" s="88">
        <f t="shared" si="3"/>
        <v>3.3249999999999997</v>
      </c>
      <c r="E25" s="88">
        <f t="shared" si="3"/>
        <v>4.109</v>
      </c>
      <c r="F25" s="88">
        <f t="shared" si="3"/>
        <v>4.2070000000000007</v>
      </c>
      <c r="G25" s="88">
        <f t="shared" si="3"/>
        <v>5.1370000000000005</v>
      </c>
      <c r="H25" s="88">
        <f t="shared" si="3"/>
        <v>0.97699999999999998</v>
      </c>
      <c r="I25" s="88">
        <f t="shared" si="3"/>
        <v>3.738</v>
      </c>
      <c r="J25" s="88">
        <f t="shared" si="3"/>
        <v>75.448999999999998</v>
      </c>
      <c r="K25" s="88">
        <f t="shared" si="3"/>
        <v>79.95</v>
      </c>
      <c r="L25" s="88">
        <f t="shared" si="3"/>
        <v>75.455999999999989</v>
      </c>
      <c r="M25" s="88">
        <f t="shared" si="3"/>
        <v>94.793999999999997</v>
      </c>
      <c r="N25" s="88">
        <f t="shared" si="3"/>
        <v>89.698000000000008</v>
      </c>
      <c r="O25" s="88">
        <f t="shared" si="3"/>
        <v>64.631</v>
      </c>
      <c r="P25" s="88">
        <f t="shared" si="3"/>
        <v>127.82500000000002</v>
      </c>
      <c r="Q25" s="88">
        <f t="shared" si="3"/>
        <v>102.59700000000001</v>
      </c>
      <c r="R25" s="88">
        <f t="shared" si="3"/>
        <v>106.40299999999999</v>
      </c>
      <c r="S25" s="88">
        <f t="shared" si="3"/>
        <v>100.27</v>
      </c>
      <c r="T25" s="88">
        <f t="shared" si="3"/>
        <v>68.540999999999997</v>
      </c>
      <c r="U25" s="88">
        <f t="shared" si="3"/>
        <v>56.152000000000001</v>
      </c>
      <c r="V25" s="88">
        <f t="shared" si="3"/>
        <v>59.28</v>
      </c>
      <c r="W25" s="88">
        <f t="shared" si="3"/>
        <v>62.936999999999998</v>
      </c>
      <c r="X25" s="88">
        <f t="shared" si="3"/>
        <v>69.031000000000006</v>
      </c>
      <c r="Y25" s="88">
        <f t="shared" si="3"/>
        <v>29.597999999999999</v>
      </c>
      <c r="Z25" s="89">
        <f t="shared" si="3"/>
        <v>0</v>
      </c>
      <c r="AA25" s="90">
        <f t="shared" si="3"/>
        <v>1340.2660000000001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52.408999999999999</v>
      </c>
      <c r="C29" s="77">
        <v>3.7519999999999998</v>
      </c>
      <c r="D29" s="77">
        <v>3.3250000000000002</v>
      </c>
      <c r="E29" s="77">
        <v>4.109</v>
      </c>
      <c r="F29" s="77">
        <v>4.2069999999999999</v>
      </c>
      <c r="G29" s="77">
        <v>5.1369999999999996</v>
      </c>
      <c r="H29" s="77">
        <v>0.97699999999999998</v>
      </c>
      <c r="I29" s="77">
        <v>3.738</v>
      </c>
      <c r="J29" s="77">
        <v>75.448999999999998</v>
      </c>
      <c r="K29" s="77">
        <v>79.95</v>
      </c>
      <c r="L29" s="77">
        <v>75.456000000000003</v>
      </c>
      <c r="M29" s="77">
        <v>94.793999999999997</v>
      </c>
      <c r="N29" s="77">
        <v>89.697999999999993</v>
      </c>
      <c r="O29" s="77">
        <v>64.631</v>
      </c>
      <c r="P29" s="77">
        <v>127.825</v>
      </c>
      <c r="Q29" s="77">
        <v>102.59699999999999</v>
      </c>
      <c r="R29" s="77">
        <v>106.40300000000001</v>
      </c>
      <c r="S29" s="77">
        <v>100.27</v>
      </c>
      <c r="T29" s="77">
        <v>68.540999999999997</v>
      </c>
      <c r="U29" s="77">
        <v>56.152000000000001</v>
      </c>
      <c r="V29" s="77">
        <v>59.28</v>
      </c>
      <c r="W29" s="77">
        <v>62.936999999999998</v>
      </c>
      <c r="X29" s="77">
        <v>69.031000000000006</v>
      </c>
      <c r="Y29" s="77">
        <v>29.597999999999999</v>
      </c>
      <c r="Z29" s="78"/>
      <c r="AA29" s="79">
        <f>SUM(B29:Z29)</f>
        <v>1340.2659999999998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52.408999999999999</v>
      </c>
      <c r="C31" s="62">
        <f t="shared" si="4"/>
        <v>3.7519999999999998</v>
      </c>
      <c r="D31" s="62">
        <f t="shared" si="4"/>
        <v>3.3250000000000002</v>
      </c>
      <c r="E31" s="62">
        <f t="shared" si="4"/>
        <v>4.109</v>
      </c>
      <c r="F31" s="62">
        <f t="shared" si="4"/>
        <v>4.2069999999999999</v>
      </c>
      <c r="G31" s="62">
        <f t="shared" si="4"/>
        <v>5.1369999999999996</v>
      </c>
      <c r="H31" s="62">
        <f t="shared" si="4"/>
        <v>0.97699999999999998</v>
      </c>
      <c r="I31" s="62">
        <f t="shared" si="4"/>
        <v>3.738</v>
      </c>
      <c r="J31" s="62">
        <f t="shared" si="4"/>
        <v>75.448999999999998</v>
      </c>
      <c r="K31" s="62">
        <f t="shared" si="4"/>
        <v>79.95</v>
      </c>
      <c r="L31" s="62">
        <f t="shared" si="4"/>
        <v>75.456000000000003</v>
      </c>
      <c r="M31" s="62">
        <f t="shared" si="4"/>
        <v>94.793999999999997</v>
      </c>
      <c r="N31" s="62">
        <f t="shared" si="4"/>
        <v>89.697999999999993</v>
      </c>
      <c r="O31" s="62">
        <f t="shared" si="4"/>
        <v>64.631</v>
      </c>
      <c r="P31" s="62">
        <f t="shared" si="4"/>
        <v>127.825</v>
      </c>
      <c r="Q31" s="62">
        <f t="shared" si="4"/>
        <v>102.59699999999999</v>
      </c>
      <c r="R31" s="62">
        <f t="shared" si="4"/>
        <v>106.40300000000001</v>
      </c>
      <c r="S31" s="62">
        <f t="shared" si="4"/>
        <v>100.27</v>
      </c>
      <c r="T31" s="62">
        <f t="shared" si="4"/>
        <v>68.540999999999997</v>
      </c>
      <c r="U31" s="62">
        <f t="shared" si="4"/>
        <v>56.152000000000001</v>
      </c>
      <c r="V31" s="62">
        <f t="shared" si="4"/>
        <v>59.28</v>
      </c>
      <c r="W31" s="62">
        <f t="shared" si="4"/>
        <v>62.936999999999998</v>
      </c>
      <c r="X31" s="62">
        <f t="shared" si="4"/>
        <v>69.031000000000006</v>
      </c>
      <c r="Y31" s="62">
        <f t="shared" si="4"/>
        <v>29.597999999999999</v>
      </c>
      <c r="Z31" s="63">
        <f t="shared" si="4"/>
        <v>0</v>
      </c>
      <c r="AA31" s="64">
        <f t="shared" si="4"/>
        <v>1340.2659999999998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15.3</v>
      </c>
      <c r="D38" s="99">
        <v>14.7</v>
      </c>
      <c r="E38" s="99">
        <v>7.9</v>
      </c>
      <c r="F38" s="99">
        <v>1.8</v>
      </c>
      <c r="G38" s="99"/>
      <c r="H38" s="99"/>
      <c r="I38" s="99"/>
      <c r="J38" s="99"/>
      <c r="K38" s="99"/>
      <c r="L38" s="99">
        <v>26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65.699999999999989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15.3</v>
      </c>
      <c r="D39" s="88">
        <f t="shared" si="6"/>
        <v>14.7</v>
      </c>
      <c r="E39" s="88">
        <f t="shared" si="6"/>
        <v>7.9</v>
      </c>
      <c r="F39" s="88">
        <f t="shared" si="6"/>
        <v>1.8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26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65.699999999999989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15.3</v>
      </c>
      <c r="D46" s="99">
        <v>14.7</v>
      </c>
      <c r="E46" s="99">
        <v>7.9</v>
      </c>
      <c r="F46" s="99">
        <v>1.8</v>
      </c>
      <c r="G46" s="99"/>
      <c r="H46" s="99"/>
      <c r="I46" s="99"/>
      <c r="J46" s="99"/>
      <c r="K46" s="99"/>
      <c r="L46" s="99">
        <v>26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65.699999999999989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15.3</v>
      </c>
      <c r="D48" s="88">
        <f t="shared" si="8"/>
        <v>14.7</v>
      </c>
      <c r="E48" s="88">
        <f t="shared" si="8"/>
        <v>7.9</v>
      </c>
      <c r="F48" s="88">
        <f t="shared" si="8"/>
        <v>1.8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26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65.699999999999989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52.409000000000006</v>
      </c>
      <c r="C51" s="88">
        <f t="shared" si="10"/>
        <v>19.052</v>
      </c>
      <c r="D51" s="88">
        <f t="shared" si="10"/>
        <v>18.024999999999999</v>
      </c>
      <c r="E51" s="88">
        <f t="shared" si="10"/>
        <v>12.009</v>
      </c>
      <c r="F51" s="88">
        <f t="shared" si="10"/>
        <v>6.0070000000000006</v>
      </c>
      <c r="G51" s="88">
        <f t="shared" si="10"/>
        <v>5.1370000000000005</v>
      </c>
      <c r="H51" s="88">
        <f t="shared" si="10"/>
        <v>0.97699999999999998</v>
      </c>
      <c r="I51" s="88">
        <f t="shared" si="10"/>
        <v>3.738</v>
      </c>
      <c r="J51" s="88">
        <f t="shared" si="10"/>
        <v>75.448999999999998</v>
      </c>
      <c r="K51" s="88">
        <f t="shared" si="10"/>
        <v>79.95</v>
      </c>
      <c r="L51" s="88">
        <f t="shared" si="10"/>
        <v>101.45599999999999</v>
      </c>
      <c r="M51" s="88">
        <f t="shared" si="10"/>
        <v>94.793999999999997</v>
      </c>
      <c r="N51" s="88">
        <f t="shared" si="10"/>
        <v>89.698000000000008</v>
      </c>
      <c r="O51" s="88">
        <f t="shared" si="10"/>
        <v>64.631</v>
      </c>
      <c r="P51" s="88">
        <f t="shared" si="10"/>
        <v>127.82500000000002</v>
      </c>
      <c r="Q51" s="88">
        <f t="shared" si="10"/>
        <v>102.59700000000001</v>
      </c>
      <c r="R51" s="88">
        <f t="shared" si="10"/>
        <v>106.40299999999999</v>
      </c>
      <c r="S51" s="88">
        <f t="shared" si="10"/>
        <v>100.27</v>
      </c>
      <c r="T51" s="88">
        <f t="shared" si="10"/>
        <v>68.540999999999997</v>
      </c>
      <c r="U51" s="88">
        <f t="shared" si="10"/>
        <v>56.152000000000001</v>
      </c>
      <c r="V51" s="88">
        <f t="shared" si="10"/>
        <v>59.28</v>
      </c>
      <c r="W51" s="88">
        <f t="shared" si="10"/>
        <v>62.936999999999998</v>
      </c>
      <c r="X51" s="88">
        <f t="shared" si="10"/>
        <v>69.031000000000006</v>
      </c>
      <c r="Y51" s="88">
        <f t="shared" si="10"/>
        <v>29.597999999999999</v>
      </c>
      <c r="Z51" s="89">
        <f t="shared" si="10"/>
        <v>0</v>
      </c>
      <c r="AA51" s="105">
        <f>SUM(B51:Z51)</f>
        <v>1405.9659999999999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-37.5</v>
      </c>
      <c r="C4" s="18">
        <v>15.3</v>
      </c>
      <c r="D4" s="18">
        <v>14.7</v>
      </c>
      <c r="E4" s="18">
        <v>7.9</v>
      </c>
      <c r="F4" s="18">
        <v>1.8</v>
      </c>
      <c r="G4" s="18"/>
      <c r="H4" s="18"/>
      <c r="I4" s="18"/>
      <c r="J4" s="18"/>
      <c r="K4" s="18"/>
      <c r="L4" s="18">
        <v>26</v>
      </c>
      <c r="M4" s="18">
        <v>-92.9</v>
      </c>
      <c r="N4" s="18">
        <v>-87.9</v>
      </c>
      <c r="O4" s="18">
        <v>-2.9</v>
      </c>
      <c r="P4" s="18"/>
      <c r="Q4" s="18"/>
      <c r="R4" s="18"/>
      <c r="S4" s="18"/>
      <c r="T4" s="18"/>
      <c r="U4" s="18"/>
      <c r="V4" s="18"/>
      <c r="W4" s="18">
        <v>-32.299999999999997</v>
      </c>
      <c r="X4" s="18"/>
      <c r="Y4" s="18">
        <v>-3.9</v>
      </c>
      <c r="Z4" s="19"/>
      <c r="AA4" s="112">
        <f>SUM(B4:Z4)</f>
        <v>-191.70000000000002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240.2</v>
      </c>
      <c r="C7" s="118">
        <v>226.94</v>
      </c>
      <c r="D7" s="118">
        <v>215.08</v>
      </c>
      <c r="E7" s="118">
        <v>210</v>
      </c>
      <c r="F7" s="118">
        <v>219.23</v>
      </c>
      <c r="G7" s="118">
        <v>269.82</v>
      </c>
      <c r="H7" s="118">
        <v>600</v>
      </c>
      <c r="I7" s="118">
        <v>600</v>
      </c>
      <c r="J7" s="118">
        <v>344.08</v>
      </c>
      <c r="K7" s="118">
        <v>305</v>
      </c>
      <c r="L7" s="118">
        <v>295.39</v>
      </c>
      <c r="M7" s="118">
        <v>277.56</v>
      </c>
      <c r="N7" s="118">
        <v>262.54000000000002</v>
      </c>
      <c r="O7" s="118">
        <v>278.52</v>
      </c>
      <c r="P7" s="118">
        <v>296.02</v>
      </c>
      <c r="Q7" s="118">
        <v>326.22000000000003</v>
      </c>
      <c r="R7" s="118">
        <v>371</v>
      </c>
      <c r="S7" s="118">
        <v>375.63</v>
      </c>
      <c r="T7" s="118">
        <v>348</v>
      </c>
      <c r="U7" s="118">
        <v>336</v>
      </c>
      <c r="V7" s="118">
        <v>292</v>
      </c>
      <c r="W7" s="118">
        <v>276.97000000000003</v>
      </c>
      <c r="X7" s="118">
        <v>230.38</v>
      </c>
      <c r="Y7" s="118">
        <v>215.08</v>
      </c>
      <c r="Z7" s="119"/>
      <c r="AA7" s="120">
        <f>IF(SUM(B7:Z7)&lt;&gt;0,AVERAGEIF(B7:Z7,"&lt;&gt;"""),"")</f>
        <v>308.81916666666666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37.5</v>
      </c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>
        <v>92.9</v>
      </c>
      <c r="N15" s="134">
        <v>87.9</v>
      </c>
      <c r="O15" s="134">
        <v>2.9</v>
      </c>
      <c r="P15" s="134"/>
      <c r="Q15" s="134"/>
      <c r="R15" s="134"/>
      <c r="S15" s="134"/>
      <c r="T15" s="134"/>
      <c r="U15" s="134"/>
      <c r="V15" s="134"/>
      <c r="W15" s="134">
        <v>32.299999999999997</v>
      </c>
      <c r="X15" s="134"/>
      <c r="Y15" s="134">
        <v>3.9</v>
      </c>
      <c r="Z15" s="132"/>
      <c r="AA15" s="133">
        <f t="shared" si="0"/>
        <v>257.39999999999998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37.5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92.9</v>
      </c>
      <c r="N16" s="136">
        <f t="shared" si="1"/>
        <v>87.9</v>
      </c>
      <c r="O16" s="136">
        <f t="shared" si="1"/>
        <v>2.9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32.299999999999997</v>
      </c>
      <c r="X16" s="136">
        <f t="shared" si="1"/>
        <v>0</v>
      </c>
      <c r="Y16" s="136">
        <f t="shared" si="1"/>
        <v>3.9</v>
      </c>
      <c r="Z16" s="137" t="str">
        <f t="shared" si="1"/>
        <v/>
      </c>
      <c r="AA16" s="90">
        <f t="shared" si="0"/>
        <v>257.39999999999998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15.3</v>
      </c>
      <c r="D23" s="134">
        <v>14.7</v>
      </c>
      <c r="E23" s="134">
        <v>7.9</v>
      </c>
      <c r="F23" s="134">
        <v>1.8</v>
      </c>
      <c r="G23" s="134"/>
      <c r="H23" s="134"/>
      <c r="I23" s="134"/>
      <c r="J23" s="134"/>
      <c r="K23" s="134"/>
      <c r="L23" s="134">
        <v>26</v>
      </c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65.699999999999989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15.3</v>
      </c>
      <c r="D24" s="136">
        <f t="shared" si="3"/>
        <v>14.7</v>
      </c>
      <c r="E24" s="136">
        <f t="shared" si="3"/>
        <v>7.9</v>
      </c>
      <c r="F24" s="136">
        <f t="shared" si="3"/>
        <v>1.8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26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65.699999999999989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2022-11-15T14:25:11Z</dcterms:created>
  <dcterms:modified xsi:type="dcterms:W3CDTF">2022-11-15T14:25:12Z</dcterms:modified>
</cp:coreProperties>
</file>