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<sst xmlns="http://schemas.openxmlformats.org/spreadsheetml/2006/main" count="117" uniqueCount="53">
  <si>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14/11/2022 16:33:07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</si>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</sst>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83.64</c:v>
                </c:pt>
                <c:pt idx="2">
                  <c:v>30.666</c:v>
                </c:pt>
                <c:pt idx="3">
                  <c:v>12.914999999999999</c:v>
                </c:pt>
                <c:pt idx="4">
                  <c:v>59.9</c:v>
                </c:pt>
                <c:pt idx="5">
                  <c:v>64.676000000000002</c:v>
                </c:pt>
                <c:pt idx="6">
                  <c:v>127.65100000000001</c:v>
                </c:pt>
                <c:pt idx="7">
                  <c:v>37.024999999999999</c:v>
                </c:pt>
                <c:pt idx="11">
                  <c:v>31.754000000000001</c:v>
                </c:pt>
                <c:pt idx="14">
                  <c:v>39.027999999999999</c:v>
                </c:pt>
                <c:pt idx="15">
                  <c:v>95.649000000000001</c:v>
                </c:pt>
                <c:pt idx="16">
                  <c:v>61</c:v>
                </c:pt>
                <c:pt idx="17">
                  <c:v>61</c:v>
                </c:pt>
                <c:pt idx="18">
                  <c:v>61.692</c:v>
                </c:pt>
                <c:pt idx="19">
                  <c:v>27.298000000000002</c:v>
                </c:pt>
                <c:pt idx="20">
                  <c:v>42.332999999999998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63.1</c:v>
                </c:pt>
                <c:pt idx="1">
                  <c:v>0</c:v>
                </c:pt>
                <c:pt idx="2">
                  <c:v>12.8</c:v>
                </c:pt>
                <c:pt idx="3">
                  <c:v>36.799999999999997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12.5</c:v>
                </c:pt>
                <c:pt idx="8">
                  <c:v>48.9</c:v>
                </c:pt>
                <c:pt idx="9">
                  <c:v>92.1</c:v>
                </c:pt>
                <c:pt idx="10">
                  <c:v>29</c:v>
                </c:pt>
                <c:pt idx="11">
                  <c:v>0</c:v>
                </c:pt>
                <c:pt idx="12">
                  <c:v>55.3</c:v>
                </c:pt>
                <c:pt idx="13">
                  <c:v>59.3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18</c:v>
                </c:pt>
                <c:pt idx="22">
                  <c:v>61.4</c:v>
                </c:pt>
                <c:pt idx="23">
                  <c:v>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5.7900000000000009</c:v>
                </c:pt>
                <c:pt idx="1">
                  <c:v>7.71</c:v>
                </c:pt>
                <c:pt idx="2">
                  <c:v>3.9049999999999998</c:v>
                </c:pt>
                <c:pt idx="3">
                  <c:v>0.82000000000000006</c:v>
                </c:pt>
                <c:pt idx="4">
                  <c:v>2.7270000000000003</c:v>
                </c:pt>
                <c:pt idx="5">
                  <c:v>0.58199999999999996</c:v>
                </c:pt>
                <c:pt idx="6">
                  <c:v>4.9810000000000008</c:v>
                </c:pt>
                <c:pt idx="7">
                  <c:v>4.8929999999999998</c:v>
                </c:pt>
                <c:pt idx="8">
                  <c:v>6.0549999999999997</c:v>
                </c:pt>
                <c:pt idx="9">
                  <c:v>1.052</c:v>
                </c:pt>
                <c:pt idx="10">
                  <c:v>1.071</c:v>
                </c:pt>
                <c:pt idx="11">
                  <c:v>1.1880000000000002</c:v>
                </c:pt>
                <c:pt idx="12">
                  <c:v>1.0449999999999999</c:v>
                </c:pt>
                <c:pt idx="13">
                  <c:v>0.42</c:v>
                </c:pt>
                <c:pt idx="14">
                  <c:v>0.53400000000000003</c:v>
                </c:pt>
                <c:pt idx="15">
                  <c:v>0.72799999999999998</c:v>
                </c:pt>
                <c:pt idx="16">
                  <c:v>0.94799999999999995</c:v>
                </c:pt>
                <c:pt idx="17">
                  <c:v>1.6059999999999999</c:v>
                </c:pt>
                <c:pt idx="18">
                  <c:v>1.0409999999999999</c:v>
                </c:pt>
                <c:pt idx="19">
                  <c:v>2</c:v>
                </c:pt>
                <c:pt idx="20">
                  <c:v>3.012</c:v>
                </c:pt>
                <c:pt idx="21">
                  <c:v>5.016</c:v>
                </c:pt>
                <c:pt idx="22">
                  <c:v>4.0049999999999999</c:v>
                </c:pt>
                <c:pt idx="23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3622744"/>
        <c:axId val="2536231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72.175000000000011</c:v>
                </c:pt>
                <c:pt idx="1">
                  <c:v>108.03999999999999</c:v>
                </c:pt>
                <c:pt idx="2">
                  <c:v>50.85</c:v>
                </c:pt>
                <c:pt idx="3">
                  <c:v>53.731000000000002</c:v>
                </c:pt>
                <c:pt idx="4">
                  <c:v>65.347000000000008</c:v>
                </c:pt>
                <c:pt idx="5">
                  <c:v>65.557000000000002</c:v>
                </c:pt>
                <c:pt idx="6">
                  <c:v>137.00199999999998</c:v>
                </c:pt>
                <c:pt idx="7">
                  <c:v>63.523999999999994</c:v>
                </c:pt>
                <c:pt idx="8">
                  <c:v>106.435</c:v>
                </c:pt>
                <c:pt idx="9">
                  <c:v>106.024</c:v>
                </c:pt>
                <c:pt idx="10">
                  <c:v>48.235999999999997</c:v>
                </c:pt>
                <c:pt idx="11">
                  <c:v>48.527999999999992</c:v>
                </c:pt>
                <c:pt idx="12">
                  <c:v>67.186000000000007</c:v>
                </c:pt>
                <c:pt idx="13">
                  <c:v>67.683999999999997</c:v>
                </c:pt>
                <c:pt idx="14">
                  <c:v>45.408999999999999</c:v>
                </c:pt>
                <c:pt idx="15">
                  <c:v>103.52800000000001</c:v>
                </c:pt>
                <c:pt idx="16">
                  <c:v>86.143000000000001</c:v>
                </c:pt>
                <c:pt idx="17">
                  <c:v>90.174000000000007</c:v>
                </c:pt>
                <c:pt idx="18">
                  <c:v>80.634</c:v>
                </c:pt>
                <c:pt idx="19">
                  <c:v>46.244999999999997</c:v>
                </c:pt>
                <c:pt idx="20">
                  <c:v>58.532999999999994</c:v>
                </c:pt>
                <c:pt idx="21">
                  <c:v>26.434999999999999</c:v>
                </c:pt>
                <c:pt idx="22">
                  <c:v>67.096000000000004</c:v>
                </c:pt>
                <c:pt idx="23">
                  <c:v>68.50800000000001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622744"/>
        <c:axId val="2536231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180</c:v>
                </c:pt>
                <c:pt idx="1">
                  <c:v>192.4</c:v>
                </c:pt>
                <c:pt idx="2">
                  <c:v>179.68</c:v>
                </c:pt>
                <c:pt idx="3">
                  <c:v>179</c:v>
                </c:pt>
                <c:pt idx="4">
                  <c:v>184.98</c:v>
                </c:pt>
                <c:pt idx="5">
                  <c:v>222.22</c:v>
                </c:pt>
                <c:pt idx="6">
                  <c:v>242.04</c:v>
                </c:pt>
                <c:pt idx="7">
                  <c:v>258.41000000000003</c:v>
                </c:pt>
                <c:pt idx="8">
                  <c:v>299.67</c:v>
                </c:pt>
                <c:pt idx="9">
                  <c:v>273.89999999999998</c:v>
                </c:pt>
                <c:pt idx="10">
                  <c:v>242.72</c:v>
                </c:pt>
                <c:pt idx="11">
                  <c:v>244.67</c:v>
                </c:pt>
                <c:pt idx="12">
                  <c:v>226.49</c:v>
                </c:pt>
                <c:pt idx="13">
                  <c:v>229.13</c:v>
                </c:pt>
                <c:pt idx="14">
                  <c:v>252.88</c:v>
                </c:pt>
                <c:pt idx="15">
                  <c:v>321.08</c:v>
                </c:pt>
                <c:pt idx="16">
                  <c:v>368.53</c:v>
                </c:pt>
                <c:pt idx="17">
                  <c:v>353.92</c:v>
                </c:pt>
                <c:pt idx="18">
                  <c:v>360.96</c:v>
                </c:pt>
                <c:pt idx="19">
                  <c:v>317.41000000000003</c:v>
                </c:pt>
                <c:pt idx="20">
                  <c:v>264.93</c:v>
                </c:pt>
                <c:pt idx="21">
                  <c:v>205.88</c:v>
                </c:pt>
                <c:pt idx="22">
                  <c:v>210.04</c:v>
                </c:pt>
                <c:pt idx="23">
                  <c:v>194.99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623920"/>
        <c:axId val="253623528"/>
      </c:lineChart>
      <c:catAx>
        <c:axId val="253622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3623136"/>
        <c:crosses val="autoZero"/>
        <c:auto val="1"/>
        <c:lblAlgn val="ctr"/>
        <c:lblOffset val="100"/>
        <c:noMultiLvlLbl val="0"/>
      </c:catAx>
      <c:valAx>
        <c:axId val="25362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3622744"/>
        <c:crosses val="autoZero"/>
        <c:crossBetween val="between"/>
      </c:valAx>
      <c:valAx>
        <c:axId val="253623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3623920"/>
        <c:crosses val="max"/>
        <c:crossBetween val="between"/>
      </c:valAx>
      <c:catAx>
        <c:axId val="253623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3623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72.210999999999999</v>
      </c>
      <c r="C4" s="18">
        <v>108.05499999999999</v>
      </c>
      <c r="D4" s="18">
        <v>50.871000000000009</v>
      </c>
      <c r="E4" s="18">
        <v>53.753999999999991</v>
      </c>
      <c r="F4" s="18">
        <v>65.384</v>
      </c>
      <c r="G4" s="18">
        <v>65.556999999999988</v>
      </c>
      <c r="H4" s="18">
        <v>137.00200000000001</v>
      </c>
      <c r="I4" s="18">
        <v>63.532999999999994</v>
      </c>
      <c r="J4" s="18">
        <v>106.45699999999999</v>
      </c>
      <c r="K4" s="18">
        <v>106.05</v>
      </c>
      <c r="L4" s="18">
        <v>48.241</v>
      </c>
      <c r="M4" s="18">
        <v>48.527999999999999</v>
      </c>
      <c r="N4" s="18">
        <v>67.206000000000003</v>
      </c>
      <c r="O4" s="18">
        <v>67.718000000000004</v>
      </c>
      <c r="P4" s="18">
        <v>45.408999999999999</v>
      </c>
      <c r="Q4" s="18">
        <v>103.52799999999999</v>
      </c>
      <c r="R4" s="18">
        <v>86.143000000000001</v>
      </c>
      <c r="S4" s="18">
        <v>90.173999999999992</v>
      </c>
      <c r="T4" s="18">
        <v>80.634</v>
      </c>
      <c r="U4" s="18">
        <v>46.245000000000005</v>
      </c>
      <c r="V4" s="18">
        <v>58.533000000000001</v>
      </c>
      <c r="W4" s="18">
        <v>26.439999999999998</v>
      </c>
      <c r="X4" s="18">
        <v>67.067999999999998</v>
      </c>
      <c r="Y4" s="18">
        <v>68.510000000000005</v>
      </c>
      <c r="Z4" s="19"/>
      <c r="AA4" s="20">
        <f>SUM(B4:Z4)</f>
        <v>1733.2510000000002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</v>
      </c>
      <c r="C7" s="28">
        <v>192.4</v>
      </c>
      <c r="D7" s="28">
        <v>179.68</v>
      </c>
      <c r="E7" s="28">
        <v>179</v>
      </c>
      <c r="F7" s="28">
        <v>184.98</v>
      </c>
      <c r="G7" s="28">
        <v>222.22</v>
      </c>
      <c r="H7" s="28">
        <v>242.04</v>
      </c>
      <c r="I7" s="28">
        <v>258.41000000000003</v>
      </c>
      <c r="J7" s="28">
        <v>299.67</v>
      </c>
      <c r="K7" s="28">
        <v>273.89999999999998</v>
      </c>
      <c r="L7" s="28">
        <v>242.72</v>
      </c>
      <c r="M7" s="28">
        <v>244.67</v>
      </c>
      <c r="N7" s="28">
        <v>226.49</v>
      </c>
      <c r="O7" s="28">
        <v>229.13</v>
      </c>
      <c r="P7" s="28">
        <v>252.88</v>
      </c>
      <c r="Q7" s="28">
        <v>321.08</v>
      </c>
      <c r="R7" s="28">
        <v>368.53</v>
      </c>
      <c r="S7" s="28">
        <v>353.92</v>
      </c>
      <c r="T7" s="28">
        <v>360.96</v>
      </c>
      <c r="U7" s="28">
        <v>317.41000000000003</v>
      </c>
      <c r="V7" s="28">
        <v>264.93</v>
      </c>
      <c r="W7" s="28">
        <v>205.88</v>
      </c>
      <c r="X7" s="28">
        <v>210.04</v>
      </c>
      <c r="Y7" s="28">
        <v>194.99</v>
      </c>
      <c r="Z7" s="29"/>
      <c r="AA7" s="30">
        <f>IF(SUM(B7:Z7)&lt;&gt;0,AVERAGEIF(B7:Z7,"&lt;&gt;"""),"")</f>
        <v>250.24708333333334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83.64</v>
      </c>
      <c r="D12" s="52">
        <v>30.666</v>
      </c>
      <c r="E12" s="52">
        <v>12.914999999999999</v>
      </c>
      <c r="F12" s="52">
        <v>59.9</v>
      </c>
      <c r="G12" s="52">
        <v>64.676000000000002</v>
      </c>
      <c r="H12" s="52">
        <v>127.65100000000001</v>
      </c>
      <c r="I12" s="52">
        <v>37.024999999999999</v>
      </c>
      <c r="J12" s="52"/>
      <c r="K12" s="52"/>
      <c r="L12" s="52"/>
      <c r="M12" s="52">
        <v>31.754000000000001</v>
      </c>
      <c r="N12" s="52"/>
      <c r="O12" s="52"/>
      <c r="P12" s="52">
        <v>39.027999999999999</v>
      </c>
      <c r="Q12" s="52">
        <v>95.649000000000001</v>
      </c>
      <c r="R12" s="52">
        <v>61</v>
      </c>
      <c r="S12" s="52">
        <v>61</v>
      </c>
      <c r="T12" s="52">
        <v>61.692</v>
      </c>
      <c r="U12" s="52">
        <v>27.298000000000002</v>
      </c>
      <c r="V12" s="52">
        <v>42.332999999999998</v>
      </c>
      <c r="W12" s="52"/>
      <c r="X12" s="52"/>
      <c r="Y12" s="52"/>
      <c r="Z12" s="53"/>
      <c r="AA12" s="54">
        <f t="shared" si="0"/>
        <v>836.22699999999998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5.7900000000000009</v>
      </c>
      <c r="C14" s="57">
        <v>7.71</v>
      </c>
      <c r="D14" s="57">
        <v>3.9049999999999998</v>
      </c>
      <c r="E14" s="57">
        <v>0.82000000000000006</v>
      </c>
      <c r="F14" s="57">
        <v>2.7270000000000003</v>
      </c>
      <c r="G14" s="57">
        <v>0.58199999999999996</v>
      </c>
      <c r="H14" s="57">
        <v>4.9810000000000008</v>
      </c>
      <c r="I14" s="57">
        <v>4.8929999999999998</v>
      </c>
      <c r="J14" s="57">
        <v>6.0549999999999997</v>
      </c>
      <c r="K14" s="57">
        <v>1.052</v>
      </c>
      <c r="L14" s="57">
        <v>1.071</v>
      </c>
      <c r="M14" s="57">
        <v>1.1880000000000002</v>
      </c>
      <c r="N14" s="57">
        <v>1.0449999999999999</v>
      </c>
      <c r="O14" s="57">
        <v>0.42</v>
      </c>
      <c r="P14" s="57">
        <v>0.53400000000000003</v>
      </c>
      <c r="Q14" s="57">
        <v>0.72799999999999998</v>
      </c>
      <c r="R14" s="57">
        <v>0.94799999999999995</v>
      </c>
      <c r="S14" s="57">
        <v>1.6059999999999999</v>
      </c>
      <c r="T14" s="57">
        <v>1.0409999999999999</v>
      </c>
      <c r="U14" s="57">
        <v>2</v>
      </c>
      <c r="V14" s="57">
        <v>3.012</v>
      </c>
      <c r="W14" s="57">
        <v>5.016</v>
      </c>
      <c r="X14" s="57">
        <v>4.0049999999999999</v>
      </c>
      <c r="Y14" s="57">
        <v>4</v>
      </c>
      <c r="Z14" s="58"/>
      <c r="AA14" s="59">
        <f t="shared" si="0"/>
        <v>65.129000000000019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5.7900000000000009</v>
      </c>
      <c r="C16" s="62">
        <f t="shared" ref="C16:Z16" si="1">IF(LEN(C$2)&gt;0,SUM(C10:C15),"")</f>
        <v>91.35</v>
      </c>
      <c r="D16" s="62">
        <f t="shared" si="1"/>
        <v>34.570999999999998</v>
      </c>
      <c r="E16" s="62">
        <f t="shared" si="1"/>
        <v>13.734999999999999</v>
      </c>
      <c r="F16" s="62">
        <f t="shared" si="1"/>
        <v>62.626999999999995</v>
      </c>
      <c r="G16" s="62">
        <f t="shared" si="1"/>
        <v>65.257999999999996</v>
      </c>
      <c r="H16" s="62">
        <f t="shared" si="1"/>
        <v>132.63200000000001</v>
      </c>
      <c r="I16" s="62">
        <f t="shared" si="1"/>
        <v>41.917999999999999</v>
      </c>
      <c r="J16" s="62">
        <f t="shared" si="1"/>
        <v>6.0549999999999997</v>
      </c>
      <c r="K16" s="62">
        <f t="shared" si="1"/>
        <v>1.052</v>
      </c>
      <c r="L16" s="62">
        <f t="shared" si="1"/>
        <v>1.071</v>
      </c>
      <c r="M16" s="62">
        <f t="shared" si="1"/>
        <v>32.942</v>
      </c>
      <c r="N16" s="62">
        <f t="shared" si="1"/>
        <v>1.0449999999999999</v>
      </c>
      <c r="O16" s="62">
        <f t="shared" si="1"/>
        <v>0.42</v>
      </c>
      <c r="P16" s="62">
        <f t="shared" si="1"/>
        <v>39.561999999999998</v>
      </c>
      <c r="Q16" s="62">
        <f t="shared" si="1"/>
        <v>96.376999999999995</v>
      </c>
      <c r="R16" s="62">
        <f t="shared" si="1"/>
        <v>61.948</v>
      </c>
      <c r="S16" s="62">
        <f t="shared" si="1"/>
        <v>62.606000000000002</v>
      </c>
      <c r="T16" s="62">
        <f t="shared" si="1"/>
        <v>62.732999999999997</v>
      </c>
      <c r="U16" s="62">
        <f t="shared" si="1"/>
        <v>29.298000000000002</v>
      </c>
      <c r="V16" s="62">
        <f t="shared" si="1"/>
        <v>45.344999999999999</v>
      </c>
      <c r="W16" s="62">
        <f t="shared" si="1"/>
        <v>5.016</v>
      </c>
      <c r="X16" s="62">
        <f t="shared" si="1"/>
        <v>4.0049999999999999</v>
      </c>
      <c r="Y16" s="62">
        <f t="shared" si="1"/>
        <v>4</v>
      </c>
      <c r="Z16" s="63" t="str">
        <f t="shared" si="1"/>
        <v/>
      </c>
      <c r="AA16" s="64">
        <f>SUM(AA10:AA15)</f>
        <v>901.35599999999999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0.25</v>
      </c>
      <c r="D20" s="77"/>
      <c r="E20" s="77"/>
      <c r="F20" s="77"/>
      <c r="G20" s="77"/>
      <c r="H20" s="77"/>
      <c r="I20" s="77"/>
      <c r="J20" s="77">
        <v>0.1</v>
      </c>
      <c r="K20" s="77"/>
      <c r="L20" s="77"/>
      <c r="M20" s="77"/>
      <c r="N20" s="77"/>
      <c r="O20" s="77"/>
      <c r="P20" s="77"/>
      <c r="Q20" s="77"/>
      <c r="R20" s="77">
        <v>0.1</v>
      </c>
      <c r="S20" s="77">
        <v>0.1</v>
      </c>
      <c r="T20" s="77"/>
      <c r="U20" s="77"/>
      <c r="V20" s="77"/>
      <c r="W20" s="77"/>
      <c r="X20" s="77"/>
      <c r="Y20" s="77"/>
      <c r="Z20" s="78"/>
      <c r="AA20" s="79">
        <f t="shared" si="2"/>
        <v>0.54999999999999993</v>
      </c>
    </row>
    <row r="21" spans="1:27" ht="24.95" customHeight="1" x14ac:dyDescent="0.2">
      <c r="A21" s="75" t="s">
        <v>16</v>
      </c>
      <c r="B21" s="80">
        <v>3.3210000000000002</v>
      </c>
      <c r="C21" s="81">
        <v>16.455000000000002</v>
      </c>
      <c r="D21" s="81">
        <v>3.5</v>
      </c>
      <c r="E21" s="81">
        <v>3.2190000000000003</v>
      </c>
      <c r="F21" s="81">
        <v>2.7570000000000001</v>
      </c>
      <c r="G21" s="81">
        <v>0.29899999999999999</v>
      </c>
      <c r="H21" s="81">
        <v>4.37</v>
      </c>
      <c r="I21" s="81">
        <v>9.1150000000000002</v>
      </c>
      <c r="J21" s="81">
        <v>51.401999999999994</v>
      </c>
      <c r="K21" s="81">
        <v>12.898</v>
      </c>
      <c r="L21" s="81">
        <v>18.170000000000002</v>
      </c>
      <c r="M21" s="81">
        <v>15.586</v>
      </c>
      <c r="N21" s="81">
        <v>10.861000000000001</v>
      </c>
      <c r="O21" s="81">
        <v>7.9980000000000002</v>
      </c>
      <c r="P21" s="81">
        <v>5.8469999999999995</v>
      </c>
      <c r="Q21" s="81">
        <v>7.1509999999999998</v>
      </c>
      <c r="R21" s="81">
        <v>24.094999999999999</v>
      </c>
      <c r="S21" s="81">
        <v>27.468</v>
      </c>
      <c r="T21" s="81">
        <v>17.901</v>
      </c>
      <c r="U21" s="81">
        <v>16.946999999999999</v>
      </c>
      <c r="V21" s="81">
        <v>13.188000000000001</v>
      </c>
      <c r="W21" s="81">
        <v>3.4239999999999999</v>
      </c>
      <c r="X21" s="81">
        <v>1.663</v>
      </c>
      <c r="Y21" s="81">
        <v>0.51</v>
      </c>
      <c r="Z21" s="78"/>
      <c r="AA21" s="79">
        <f t="shared" si="2"/>
        <v>278.14499999999998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3.3210000000000002</v>
      </c>
      <c r="C25" s="88">
        <f t="shared" ref="C25:Z25" si="3">IF(LEN(C$2)&gt;0,SUM(C19:C24),"")</f>
        <v>16.705000000000002</v>
      </c>
      <c r="D25" s="88">
        <f t="shared" si="3"/>
        <v>3.5</v>
      </c>
      <c r="E25" s="88">
        <f t="shared" si="3"/>
        <v>3.2190000000000003</v>
      </c>
      <c r="F25" s="88">
        <f t="shared" si="3"/>
        <v>2.7570000000000001</v>
      </c>
      <c r="G25" s="88">
        <f t="shared" si="3"/>
        <v>0.29899999999999999</v>
      </c>
      <c r="H25" s="88">
        <f t="shared" si="3"/>
        <v>4.37</v>
      </c>
      <c r="I25" s="88">
        <f t="shared" si="3"/>
        <v>9.1150000000000002</v>
      </c>
      <c r="J25" s="88">
        <f t="shared" si="3"/>
        <v>51.501999999999995</v>
      </c>
      <c r="K25" s="88">
        <f t="shared" si="3"/>
        <v>12.898</v>
      </c>
      <c r="L25" s="88">
        <f t="shared" si="3"/>
        <v>18.170000000000002</v>
      </c>
      <c r="M25" s="88">
        <f t="shared" si="3"/>
        <v>15.586</v>
      </c>
      <c r="N25" s="88">
        <f t="shared" si="3"/>
        <v>10.861000000000001</v>
      </c>
      <c r="O25" s="88">
        <f t="shared" si="3"/>
        <v>7.9980000000000002</v>
      </c>
      <c r="P25" s="88">
        <f t="shared" si="3"/>
        <v>5.8469999999999995</v>
      </c>
      <c r="Q25" s="88">
        <f t="shared" si="3"/>
        <v>7.1509999999999998</v>
      </c>
      <c r="R25" s="88">
        <f t="shared" si="3"/>
        <v>24.195</v>
      </c>
      <c r="S25" s="88">
        <f t="shared" si="3"/>
        <v>27.568000000000001</v>
      </c>
      <c r="T25" s="88">
        <f t="shared" si="3"/>
        <v>17.901</v>
      </c>
      <c r="U25" s="88">
        <f t="shared" si="3"/>
        <v>16.946999999999999</v>
      </c>
      <c r="V25" s="88">
        <f t="shared" si="3"/>
        <v>13.188000000000001</v>
      </c>
      <c r="W25" s="88">
        <f t="shared" si="3"/>
        <v>3.4239999999999999</v>
      </c>
      <c r="X25" s="88">
        <f t="shared" si="3"/>
        <v>1.663</v>
      </c>
      <c r="Y25" s="88">
        <f t="shared" si="3"/>
        <v>0.51</v>
      </c>
      <c r="Z25" s="89" t="str">
        <f t="shared" si="3"/>
        <v/>
      </c>
      <c r="AA25" s="90">
        <f>SUM(AA19:AA24)</f>
        <v>278.69499999999999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9.1110000000000007</v>
      </c>
      <c r="C29" s="77">
        <v>108.05500000000001</v>
      </c>
      <c r="D29" s="77">
        <v>38.070999999999998</v>
      </c>
      <c r="E29" s="77">
        <v>16.954000000000001</v>
      </c>
      <c r="F29" s="77">
        <v>65.384</v>
      </c>
      <c r="G29" s="77">
        <v>65.557000000000002</v>
      </c>
      <c r="H29" s="77">
        <v>137.00200000000001</v>
      </c>
      <c r="I29" s="77">
        <v>51.033000000000001</v>
      </c>
      <c r="J29" s="77">
        <v>57.557000000000002</v>
      </c>
      <c r="K29" s="77">
        <v>13.95</v>
      </c>
      <c r="L29" s="77">
        <v>19.241</v>
      </c>
      <c r="M29" s="77">
        <v>48.527999999999999</v>
      </c>
      <c r="N29" s="77">
        <v>11.906000000000001</v>
      </c>
      <c r="O29" s="77">
        <v>8.4179999999999993</v>
      </c>
      <c r="P29" s="77">
        <v>45.408999999999999</v>
      </c>
      <c r="Q29" s="77">
        <v>103.52800000000001</v>
      </c>
      <c r="R29" s="77">
        <v>86.143000000000001</v>
      </c>
      <c r="S29" s="77">
        <v>90.174000000000007</v>
      </c>
      <c r="T29" s="77">
        <v>80.634</v>
      </c>
      <c r="U29" s="77">
        <v>46.244999999999997</v>
      </c>
      <c r="V29" s="77">
        <v>58.533000000000001</v>
      </c>
      <c r="W29" s="77">
        <v>8.44</v>
      </c>
      <c r="X29" s="77">
        <v>5.6680000000000001</v>
      </c>
      <c r="Y29" s="77">
        <v>4.51</v>
      </c>
      <c r="Z29" s="78"/>
      <c r="AA29" s="79">
        <f>SUM(B29:Z29)</f>
        <v>1180.0509999999997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9.1110000000000007</v>
      </c>
      <c r="C31" s="62">
        <f t="shared" ref="C31:Z31" si="4">IF(LEN(C$2)&gt;0,SUM(C28:C30),"")</f>
        <v>108.05500000000001</v>
      </c>
      <c r="D31" s="62">
        <f t="shared" si="4"/>
        <v>38.070999999999998</v>
      </c>
      <c r="E31" s="62">
        <f t="shared" si="4"/>
        <v>16.954000000000001</v>
      </c>
      <c r="F31" s="62">
        <f t="shared" si="4"/>
        <v>65.384</v>
      </c>
      <c r="G31" s="62">
        <f t="shared" si="4"/>
        <v>65.557000000000002</v>
      </c>
      <c r="H31" s="62">
        <f t="shared" si="4"/>
        <v>137.00200000000001</v>
      </c>
      <c r="I31" s="62">
        <f t="shared" si="4"/>
        <v>51.033000000000001</v>
      </c>
      <c r="J31" s="62">
        <f t="shared" si="4"/>
        <v>57.557000000000002</v>
      </c>
      <c r="K31" s="62">
        <f t="shared" si="4"/>
        <v>13.95</v>
      </c>
      <c r="L31" s="62">
        <f t="shared" si="4"/>
        <v>19.241</v>
      </c>
      <c r="M31" s="62">
        <f t="shared" si="4"/>
        <v>48.527999999999999</v>
      </c>
      <c r="N31" s="62">
        <f t="shared" si="4"/>
        <v>11.906000000000001</v>
      </c>
      <c r="O31" s="62">
        <f t="shared" si="4"/>
        <v>8.4179999999999993</v>
      </c>
      <c r="P31" s="62">
        <f t="shared" si="4"/>
        <v>45.408999999999999</v>
      </c>
      <c r="Q31" s="62">
        <f t="shared" si="4"/>
        <v>103.52800000000001</v>
      </c>
      <c r="R31" s="62">
        <f t="shared" si="4"/>
        <v>86.143000000000001</v>
      </c>
      <c r="S31" s="62">
        <f t="shared" si="4"/>
        <v>90.174000000000007</v>
      </c>
      <c r="T31" s="62">
        <f t="shared" si="4"/>
        <v>80.634</v>
      </c>
      <c r="U31" s="62">
        <f t="shared" si="4"/>
        <v>46.244999999999997</v>
      </c>
      <c r="V31" s="62">
        <f t="shared" si="4"/>
        <v>58.533000000000001</v>
      </c>
      <c r="W31" s="62">
        <f t="shared" si="4"/>
        <v>8.44</v>
      </c>
      <c r="X31" s="62">
        <f t="shared" si="4"/>
        <v>5.6680000000000001</v>
      </c>
      <c r="Y31" s="62">
        <f t="shared" si="4"/>
        <v>4.51</v>
      </c>
      <c r="Z31" s="63" t="str">
        <f t="shared" si="4"/>
        <v/>
      </c>
      <c r="AA31" s="64">
        <f>SUM(AA28:AA30)</f>
        <v>1180.0509999999997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63.1</v>
      </c>
      <c r="C38" s="99"/>
      <c r="D38" s="99">
        <v>12.8</v>
      </c>
      <c r="E38" s="99">
        <v>36.799999999999997</v>
      </c>
      <c r="F38" s="99"/>
      <c r="G38" s="99"/>
      <c r="H38" s="99"/>
      <c r="I38" s="99">
        <v>12.5</v>
      </c>
      <c r="J38" s="99">
        <v>48.9</v>
      </c>
      <c r="K38" s="99">
        <v>92.1</v>
      </c>
      <c r="L38" s="99">
        <v>29</v>
      </c>
      <c r="M38" s="99"/>
      <c r="N38" s="99">
        <v>55.3</v>
      </c>
      <c r="O38" s="99">
        <v>59.3</v>
      </c>
      <c r="P38" s="99"/>
      <c r="Q38" s="99"/>
      <c r="R38" s="99"/>
      <c r="S38" s="99"/>
      <c r="T38" s="99"/>
      <c r="U38" s="99"/>
      <c r="V38" s="99"/>
      <c r="W38" s="99">
        <v>18</v>
      </c>
      <c r="X38" s="99">
        <v>61.4</v>
      </c>
      <c r="Y38" s="99">
        <v>64</v>
      </c>
      <c r="Z38" s="100"/>
      <c r="AA38" s="79">
        <f t="shared" si="5"/>
        <v>553.20000000000005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63.1</v>
      </c>
      <c r="C39" s="88">
        <f t="shared" si="6"/>
        <v>0</v>
      </c>
      <c r="D39" s="88">
        <f t="shared" si="6"/>
        <v>12.8</v>
      </c>
      <c r="E39" s="88">
        <f t="shared" si="6"/>
        <v>36.799999999999997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12.5</v>
      </c>
      <c r="J39" s="88">
        <f t="shared" si="6"/>
        <v>48.9</v>
      </c>
      <c r="K39" s="88">
        <f t="shared" si="6"/>
        <v>92.1</v>
      </c>
      <c r="L39" s="88">
        <f t="shared" si="6"/>
        <v>29</v>
      </c>
      <c r="M39" s="88">
        <f t="shared" si="6"/>
        <v>0</v>
      </c>
      <c r="N39" s="88">
        <f t="shared" si="6"/>
        <v>55.3</v>
      </c>
      <c r="O39" s="88">
        <f t="shared" si="6"/>
        <v>59.3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18</v>
      </c>
      <c r="X39" s="88">
        <f t="shared" si="6"/>
        <v>61.4</v>
      </c>
      <c r="Y39" s="88">
        <f t="shared" si="6"/>
        <v>64</v>
      </c>
      <c r="Z39" s="89" t="str">
        <f t="shared" si="6"/>
        <v/>
      </c>
      <c r="AA39" s="90">
        <f t="shared" si="5"/>
        <v>553.20000000000005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63.1</v>
      </c>
      <c r="C46" s="99"/>
      <c r="D46" s="99">
        <v>12.8</v>
      </c>
      <c r="E46" s="99">
        <v>36.799999999999997</v>
      </c>
      <c r="F46" s="99"/>
      <c r="G46" s="99"/>
      <c r="H46" s="99"/>
      <c r="I46" s="99">
        <v>12.5</v>
      </c>
      <c r="J46" s="99">
        <v>48.9</v>
      </c>
      <c r="K46" s="99">
        <v>92.1</v>
      </c>
      <c r="L46" s="99">
        <v>29</v>
      </c>
      <c r="M46" s="99"/>
      <c r="N46" s="99">
        <v>55.3</v>
      </c>
      <c r="O46" s="99">
        <v>59.3</v>
      </c>
      <c r="P46" s="99"/>
      <c r="Q46" s="99"/>
      <c r="R46" s="99"/>
      <c r="S46" s="99"/>
      <c r="T46" s="99"/>
      <c r="U46" s="99"/>
      <c r="V46" s="99"/>
      <c r="W46" s="99">
        <v>18</v>
      </c>
      <c r="X46" s="99">
        <v>61.4</v>
      </c>
      <c r="Y46" s="99">
        <v>64</v>
      </c>
      <c r="Z46" s="100"/>
      <c r="AA46" s="79">
        <f t="shared" si="7"/>
        <v>553.20000000000005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63.1</v>
      </c>
      <c r="C48" s="88">
        <f t="shared" ref="C48:Z48" si="8">IF(LEN(C$2)&gt;0,SUM(C42:C47),"")</f>
        <v>0</v>
      </c>
      <c r="D48" s="88">
        <f t="shared" si="8"/>
        <v>12.8</v>
      </c>
      <c r="E48" s="88">
        <f t="shared" si="8"/>
        <v>36.799999999999997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12.5</v>
      </c>
      <c r="J48" s="88">
        <f t="shared" si="8"/>
        <v>48.9</v>
      </c>
      <c r="K48" s="88">
        <f t="shared" si="8"/>
        <v>92.1</v>
      </c>
      <c r="L48" s="88">
        <f t="shared" si="8"/>
        <v>29</v>
      </c>
      <c r="M48" s="88">
        <f t="shared" si="8"/>
        <v>0</v>
      </c>
      <c r="N48" s="88">
        <f t="shared" si="8"/>
        <v>55.3</v>
      </c>
      <c r="O48" s="88">
        <f t="shared" si="8"/>
        <v>59.3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18</v>
      </c>
      <c r="X48" s="88">
        <f t="shared" si="8"/>
        <v>61.4</v>
      </c>
      <c r="Y48" s="88">
        <f t="shared" si="8"/>
        <v>64</v>
      </c>
      <c r="Z48" s="89" t="str">
        <f t="shared" si="8"/>
        <v/>
      </c>
      <c r="AA48" s="90">
        <f t="shared" si="7"/>
        <v>553.20000000000005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72.210999999999999</v>
      </c>
      <c r="C51" s="88">
        <f t="shared" si="10"/>
        <v>108.05499999999999</v>
      </c>
      <c r="D51" s="88">
        <f t="shared" si="10"/>
        <v>50.870999999999995</v>
      </c>
      <c r="E51" s="88">
        <f t="shared" si="10"/>
        <v>53.753999999999998</v>
      </c>
      <c r="F51" s="88">
        <f t="shared" si="10"/>
        <v>65.384</v>
      </c>
      <c r="G51" s="88">
        <f t="shared" si="10"/>
        <v>65.557000000000002</v>
      </c>
      <c r="H51" s="88">
        <f t="shared" si="10"/>
        <v>137.00200000000001</v>
      </c>
      <c r="I51" s="88">
        <f t="shared" si="10"/>
        <v>63.533000000000001</v>
      </c>
      <c r="J51" s="88">
        <f t="shared" si="10"/>
        <v>106.45699999999999</v>
      </c>
      <c r="K51" s="88">
        <f t="shared" si="10"/>
        <v>106.05</v>
      </c>
      <c r="L51" s="88">
        <f t="shared" si="10"/>
        <v>48.241</v>
      </c>
      <c r="M51" s="88">
        <f t="shared" si="10"/>
        <v>48.527999999999999</v>
      </c>
      <c r="N51" s="88">
        <f t="shared" si="10"/>
        <v>67.206000000000003</v>
      </c>
      <c r="O51" s="88">
        <f t="shared" si="10"/>
        <v>67.718000000000004</v>
      </c>
      <c r="P51" s="88">
        <f t="shared" si="10"/>
        <v>45.408999999999999</v>
      </c>
      <c r="Q51" s="88">
        <f t="shared" si="10"/>
        <v>103.52799999999999</v>
      </c>
      <c r="R51" s="88">
        <f t="shared" si="10"/>
        <v>86.143000000000001</v>
      </c>
      <c r="S51" s="88">
        <f t="shared" si="10"/>
        <v>90.174000000000007</v>
      </c>
      <c r="T51" s="88">
        <f t="shared" si="10"/>
        <v>80.634</v>
      </c>
      <c r="U51" s="88">
        <f t="shared" si="10"/>
        <v>46.245000000000005</v>
      </c>
      <c r="V51" s="88">
        <f t="shared" si="10"/>
        <v>58.533000000000001</v>
      </c>
      <c r="W51" s="88">
        <f t="shared" si="10"/>
        <v>26.439999999999998</v>
      </c>
      <c r="X51" s="88">
        <f t="shared" si="10"/>
        <v>67.067999999999998</v>
      </c>
      <c r="Y51" s="88">
        <f t="shared" si="10"/>
        <v>68.510000000000005</v>
      </c>
      <c r="Z51" s="89" t="str">
        <f t="shared" si="10"/>
        <v/>
      </c>
      <c r="AA51" s="105">
        <f>SUM(B51:Z51)</f>
        <v>1733.2510000000002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72.175000000000011</v>
      </c>
      <c r="C4" s="18">
        <v>108.03999999999999</v>
      </c>
      <c r="D4" s="18">
        <v>50.85</v>
      </c>
      <c r="E4" s="18">
        <v>53.731000000000002</v>
      </c>
      <c r="F4" s="18">
        <v>65.347000000000008</v>
      </c>
      <c r="G4" s="18">
        <v>65.557000000000002</v>
      </c>
      <c r="H4" s="18">
        <v>137.00199999999998</v>
      </c>
      <c r="I4" s="18">
        <v>63.523999999999994</v>
      </c>
      <c r="J4" s="18">
        <v>106.435</v>
      </c>
      <c r="K4" s="18">
        <v>106.024</v>
      </c>
      <c r="L4" s="18">
        <v>48.235999999999997</v>
      </c>
      <c r="M4" s="18">
        <v>48.527999999999992</v>
      </c>
      <c r="N4" s="18">
        <v>67.186000000000007</v>
      </c>
      <c r="O4" s="18">
        <v>67.683999999999997</v>
      </c>
      <c r="P4" s="18">
        <v>45.408999999999999</v>
      </c>
      <c r="Q4" s="18">
        <v>103.52800000000001</v>
      </c>
      <c r="R4" s="18">
        <v>86.143000000000001</v>
      </c>
      <c r="S4" s="18">
        <v>90.174000000000007</v>
      </c>
      <c r="T4" s="18">
        <v>80.634</v>
      </c>
      <c r="U4" s="18">
        <v>46.244999999999997</v>
      </c>
      <c r="V4" s="18">
        <v>58.532999999999994</v>
      </c>
      <c r="W4" s="18">
        <v>26.434999999999999</v>
      </c>
      <c r="X4" s="18">
        <v>67.096000000000004</v>
      </c>
      <c r="Y4" s="18">
        <v>68.50800000000001</v>
      </c>
      <c r="Z4" s="19"/>
      <c r="AA4" s="20">
        <f>SUM(B4:Z4)</f>
        <v>1733.0240000000001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</v>
      </c>
      <c r="C7" s="28">
        <v>192.4</v>
      </c>
      <c r="D7" s="28">
        <v>179.68</v>
      </c>
      <c r="E7" s="28">
        <v>179</v>
      </c>
      <c r="F7" s="28">
        <v>184.98</v>
      </c>
      <c r="G7" s="28">
        <v>222.22</v>
      </c>
      <c r="H7" s="28">
        <v>242.04</v>
      </c>
      <c r="I7" s="28">
        <v>258.41000000000003</v>
      </c>
      <c r="J7" s="28">
        <v>299.67</v>
      </c>
      <c r="K7" s="28">
        <v>273.89999999999998</v>
      </c>
      <c r="L7" s="28">
        <v>242.72</v>
      </c>
      <c r="M7" s="28">
        <v>244.67</v>
      </c>
      <c r="N7" s="28">
        <v>226.49</v>
      </c>
      <c r="O7" s="28">
        <v>229.13</v>
      </c>
      <c r="P7" s="28">
        <v>252.88</v>
      </c>
      <c r="Q7" s="28">
        <v>321.08</v>
      </c>
      <c r="R7" s="28">
        <v>368.53</v>
      </c>
      <c r="S7" s="28">
        <v>353.92</v>
      </c>
      <c r="T7" s="28">
        <v>360.96</v>
      </c>
      <c r="U7" s="28">
        <v>317.41000000000003</v>
      </c>
      <c r="V7" s="28">
        <v>264.93</v>
      </c>
      <c r="W7" s="28">
        <v>205.88</v>
      </c>
      <c r="X7" s="28">
        <v>210.04</v>
      </c>
      <c r="Y7" s="28">
        <v>194.99</v>
      </c>
      <c r="Z7" s="29"/>
      <c r="AA7" s="30">
        <f>IF(SUM(B7:Z7)&lt;&gt;0,AVERAGEIF(B7:Z7,"&lt;&gt;"""),"")</f>
        <v>250.24708333333334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70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70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44.356000000000002</v>
      </c>
      <c r="C20" s="77">
        <v>33.393000000000001</v>
      </c>
      <c r="D20" s="77">
        <v>34.283999999999999</v>
      </c>
      <c r="E20" s="77">
        <v>36.15</v>
      </c>
      <c r="F20" s="77">
        <v>34.183</v>
      </c>
      <c r="G20" s="77">
        <v>43.841999999999999</v>
      </c>
      <c r="H20" s="77">
        <v>44.3</v>
      </c>
      <c r="I20" s="77">
        <v>44.826999999999998</v>
      </c>
      <c r="J20" s="77">
        <v>85.849000000000004</v>
      </c>
      <c r="K20" s="77">
        <v>70.316000000000003</v>
      </c>
      <c r="L20" s="77">
        <v>37.186999999999998</v>
      </c>
      <c r="M20" s="77">
        <v>35.454999999999998</v>
      </c>
      <c r="N20" s="77">
        <v>44.974000000000004</v>
      </c>
      <c r="O20" s="77">
        <v>45.073999999999998</v>
      </c>
      <c r="P20" s="77">
        <v>34.164999999999999</v>
      </c>
      <c r="Q20" s="77">
        <v>79.318000000000012</v>
      </c>
      <c r="R20" s="77">
        <v>70.274000000000001</v>
      </c>
      <c r="S20" s="77">
        <v>62.459999999999994</v>
      </c>
      <c r="T20" s="77">
        <v>52.369</v>
      </c>
      <c r="U20" s="77">
        <v>35.658999999999999</v>
      </c>
      <c r="V20" s="77">
        <v>41.325000000000003</v>
      </c>
      <c r="W20" s="77">
        <v>13.276000000000002</v>
      </c>
      <c r="X20" s="77">
        <v>43.706000000000003</v>
      </c>
      <c r="Y20" s="77">
        <v>43.015999999999998</v>
      </c>
      <c r="Z20" s="78"/>
      <c r="AA20" s="79">
        <f t="shared" si="2"/>
        <v>1109.758</v>
      </c>
    </row>
    <row r="21" spans="1:27" ht="24.95" customHeight="1" x14ac:dyDescent="0.2">
      <c r="A21" s="75" t="s">
        <v>16</v>
      </c>
      <c r="B21" s="80">
        <v>27.818999999999999</v>
      </c>
      <c r="C21" s="81">
        <v>12.147</v>
      </c>
      <c r="D21" s="81">
        <v>16.565999999999999</v>
      </c>
      <c r="E21" s="81">
        <v>17.581000000000003</v>
      </c>
      <c r="F21" s="81">
        <v>13.164</v>
      </c>
      <c r="G21" s="81">
        <v>21.715</v>
      </c>
      <c r="H21" s="81">
        <v>22.702000000000002</v>
      </c>
      <c r="I21" s="81">
        <v>18.696999999999999</v>
      </c>
      <c r="J21" s="81">
        <v>20.585999999999999</v>
      </c>
      <c r="K21" s="81">
        <v>35.707999999999998</v>
      </c>
      <c r="L21" s="81">
        <v>11.048999999999999</v>
      </c>
      <c r="M21" s="81">
        <v>13.073</v>
      </c>
      <c r="N21" s="81">
        <v>22.212</v>
      </c>
      <c r="O21" s="81">
        <v>22.61</v>
      </c>
      <c r="P21" s="81">
        <v>11.244</v>
      </c>
      <c r="Q21" s="81">
        <v>24.21</v>
      </c>
      <c r="R21" s="81">
        <v>15.869</v>
      </c>
      <c r="S21" s="81">
        <v>27.713999999999999</v>
      </c>
      <c r="T21" s="81">
        <v>28.265000000000001</v>
      </c>
      <c r="U21" s="81">
        <v>10.586</v>
      </c>
      <c r="V21" s="81">
        <v>17.207999999999998</v>
      </c>
      <c r="W21" s="81">
        <v>13.159000000000001</v>
      </c>
      <c r="X21" s="81">
        <v>23.39</v>
      </c>
      <c r="Y21" s="81">
        <v>25.491999999999997</v>
      </c>
      <c r="Z21" s="78"/>
      <c r="AA21" s="79">
        <f t="shared" si="2"/>
        <v>472.76600000000002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72.174999999999997</v>
      </c>
      <c r="C25" s="88">
        <f t="shared" si="3"/>
        <v>45.54</v>
      </c>
      <c r="D25" s="88">
        <f t="shared" si="3"/>
        <v>50.849999999999994</v>
      </c>
      <c r="E25" s="88">
        <f t="shared" si="3"/>
        <v>53.731000000000002</v>
      </c>
      <c r="F25" s="88">
        <f t="shared" si="3"/>
        <v>47.347000000000001</v>
      </c>
      <c r="G25" s="88">
        <f t="shared" si="3"/>
        <v>65.557000000000002</v>
      </c>
      <c r="H25" s="88">
        <f t="shared" si="3"/>
        <v>67.001999999999995</v>
      </c>
      <c r="I25" s="88">
        <f t="shared" si="3"/>
        <v>63.524000000000001</v>
      </c>
      <c r="J25" s="88">
        <f t="shared" si="3"/>
        <v>106.435</v>
      </c>
      <c r="K25" s="88">
        <f t="shared" si="3"/>
        <v>106.024</v>
      </c>
      <c r="L25" s="88">
        <f t="shared" si="3"/>
        <v>48.235999999999997</v>
      </c>
      <c r="M25" s="88">
        <f t="shared" si="3"/>
        <v>48.527999999999999</v>
      </c>
      <c r="N25" s="88">
        <f t="shared" si="3"/>
        <v>67.186000000000007</v>
      </c>
      <c r="O25" s="88">
        <f t="shared" si="3"/>
        <v>67.683999999999997</v>
      </c>
      <c r="P25" s="88">
        <f t="shared" si="3"/>
        <v>45.408999999999999</v>
      </c>
      <c r="Q25" s="88">
        <f t="shared" si="3"/>
        <v>103.52800000000002</v>
      </c>
      <c r="R25" s="88">
        <f t="shared" si="3"/>
        <v>86.143000000000001</v>
      </c>
      <c r="S25" s="88">
        <f t="shared" si="3"/>
        <v>90.173999999999992</v>
      </c>
      <c r="T25" s="88">
        <f t="shared" si="3"/>
        <v>80.634</v>
      </c>
      <c r="U25" s="88">
        <f t="shared" si="3"/>
        <v>46.244999999999997</v>
      </c>
      <c r="V25" s="88">
        <f t="shared" si="3"/>
        <v>58.533000000000001</v>
      </c>
      <c r="W25" s="88">
        <f t="shared" si="3"/>
        <v>26.435000000000002</v>
      </c>
      <c r="X25" s="88">
        <f t="shared" si="3"/>
        <v>67.096000000000004</v>
      </c>
      <c r="Y25" s="88">
        <f t="shared" si="3"/>
        <v>68.507999999999996</v>
      </c>
      <c r="Z25" s="89">
        <f t="shared" si="3"/>
        <v>0</v>
      </c>
      <c r="AA25" s="90">
        <f t="shared" si="3"/>
        <v>1582.5240000000001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72.174999999999997</v>
      </c>
      <c r="C29" s="77">
        <v>45.54</v>
      </c>
      <c r="D29" s="77">
        <v>50.85</v>
      </c>
      <c r="E29" s="77">
        <v>53.731000000000002</v>
      </c>
      <c r="F29" s="77">
        <v>47.347000000000001</v>
      </c>
      <c r="G29" s="77">
        <v>65.557000000000002</v>
      </c>
      <c r="H29" s="77">
        <v>137.00200000000001</v>
      </c>
      <c r="I29" s="77">
        <v>63.524000000000001</v>
      </c>
      <c r="J29" s="77">
        <v>106.435</v>
      </c>
      <c r="K29" s="77">
        <v>106.024</v>
      </c>
      <c r="L29" s="77">
        <v>48.235999999999997</v>
      </c>
      <c r="M29" s="77">
        <v>48.527999999999999</v>
      </c>
      <c r="N29" s="77">
        <v>67.186000000000007</v>
      </c>
      <c r="O29" s="77">
        <v>67.683999999999997</v>
      </c>
      <c r="P29" s="77">
        <v>45.408999999999999</v>
      </c>
      <c r="Q29" s="77">
        <v>103.52800000000001</v>
      </c>
      <c r="R29" s="77">
        <v>86.143000000000001</v>
      </c>
      <c r="S29" s="77">
        <v>90.174000000000007</v>
      </c>
      <c r="T29" s="77">
        <v>80.634</v>
      </c>
      <c r="U29" s="77">
        <v>46.244999999999997</v>
      </c>
      <c r="V29" s="77">
        <v>58.533000000000001</v>
      </c>
      <c r="W29" s="77">
        <v>26.434999999999999</v>
      </c>
      <c r="X29" s="77">
        <v>67.096000000000004</v>
      </c>
      <c r="Y29" s="77">
        <v>68.507999999999996</v>
      </c>
      <c r="Z29" s="78"/>
      <c r="AA29" s="79">
        <f>SUM(B29:Z29)</f>
        <v>1652.5239999999999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72.174999999999997</v>
      </c>
      <c r="C31" s="62">
        <f t="shared" si="4"/>
        <v>45.54</v>
      </c>
      <c r="D31" s="62">
        <f t="shared" si="4"/>
        <v>50.85</v>
      </c>
      <c r="E31" s="62">
        <f t="shared" si="4"/>
        <v>53.731000000000002</v>
      </c>
      <c r="F31" s="62">
        <f t="shared" si="4"/>
        <v>47.347000000000001</v>
      </c>
      <c r="G31" s="62">
        <f t="shared" si="4"/>
        <v>65.557000000000002</v>
      </c>
      <c r="H31" s="62">
        <f t="shared" si="4"/>
        <v>137.00200000000001</v>
      </c>
      <c r="I31" s="62">
        <f t="shared" si="4"/>
        <v>63.524000000000001</v>
      </c>
      <c r="J31" s="62">
        <f t="shared" si="4"/>
        <v>106.435</v>
      </c>
      <c r="K31" s="62">
        <f t="shared" si="4"/>
        <v>106.024</v>
      </c>
      <c r="L31" s="62">
        <f t="shared" si="4"/>
        <v>48.235999999999997</v>
      </c>
      <c r="M31" s="62">
        <f t="shared" si="4"/>
        <v>48.527999999999999</v>
      </c>
      <c r="N31" s="62">
        <f t="shared" si="4"/>
        <v>67.186000000000007</v>
      </c>
      <c r="O31" s="62">
        <f t="shared" si="4"/>
        <v>67.683999999999997</v>
      </c>
      <c r="P31" s="62">
        <f t="shared" si="4"/>
        <v>45.408999999999999</v>
      </c>
      <c r="Q31" s="62">
        <f t="shared" si="4"/>
        <v>103.52800000000001</v>
      </c>
      <c r="R31" s="62">
        <f t="shared" si="4"/>
        <v>86.143000000000001</v>
      </c>
      <c r="S31" s="62">
        <f t="shared" si="4"/>
        <v>90.174000000000007</v>
      </c>
      <c r="T31" s="62">
        <f t="shared" si="4"/>
        <v>80.634</v>
      </c>
      <c r="U31" s="62">
        <f t="shared" si="4"/>
        <v>46.244999999999997</v>
      </c>
      <c r="V31" s="62">
        <f t="shared" si="4"/>
        <v>58.533000000000001</v>
      </c>
      <c r="W31" s="62">
        <f t="shared" si="4"/>
        <v>26.434999999999999</v>
      </c>
      <c r="X31" s="62">
        <f t="shared" si="4"/>
        <v>67.096000000000004</v>
      </c>
      <c r="Y31" s="62">
        <f t="shared" si="4"/>
        <v>68.507999999999996</v>
      </c>
      <c r="Z31" s="63">
        <f t="shared" si="4"/>
        <v>0</v>
      </c>
      <c r="AA31" s="64">
        <f t="shared" si="4"/>
        <v>1652.5239999999999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62.5</v>
      </c>
      <c r="D38" s="99"/>
      <c r="E38" s="99"/>
      <c r="F38" s="99">
        <v>18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80.5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62.5</v>
      </c>
      <c r="D39" s="88">
        <f t="shared" si="6"/>
        <v>0</v>
      </c>
      <c r="E39" s="88">
        <f t="shared" si="6"/>
        <v>0</v>
      </c>
      <c r="F39" s="88">
        <f t="shared" si="6"/>
        <v>18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80.5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62.5</v>
      </c>
      <c r="D46" s="99"/>
      <c r="E46" s="99"/>
      <c r="F46" s="99">
        <v>18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80.5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62.5</v>
      </c>
      <c r="D48" s="88">
        <f t="shared" si="8"/>
        <v>0</v>
      </c>
      <c r="E48" s="88">
        <f t="shared" si="8"/>
        <v>0</v>
      </c>
      <c r="F48" s="88">
        <f t="shared" si="8"/>
        <v>18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72.174999999999997</v>
      </c>
      <c r="C51" s="88">
        <f t="shared" si="10"/>
        <v>108.03999999999999</v>
      </c>
      <c r="D51" s="88">
        <f t="shared" si="10"/>
        <v>50.849999999999994</v>
      </c>
      <c r="E51" s="88">
        <f t="shared" si="10"/>
        <v>53.731000000000002</v>
      </c>
      <c r="F51" s="88">
        <f t="shared" si="10"/>
        <v>65.347000000000008</v>
      </c>
      <c r="G51" s="88">
        <f t="shared" si="10"/>
        <v>65.557000000000002</v>
      </c>
      <c r="H51" s="88">
        <f t="shared" si="10"/>
        <v>137.00200000000001</v>
      </c>
      <c r="I51" s="88">
        <f t="shared" si="10"/>
        <v>63.524000000000001</v>
      </c>
      <c r="J51" s="88">
        <f t="shared" si="10"/>
        <v>106.435</v>
      </c>
      <c r="K51" s="88">
        <f t="shared" si="10"/>
        <v>106.024</v>
      </c>
      <c r="L51" s="88">
        <f t="shared" si="10"/>
        <v>48.235999999999997</v>
      </c>
      <c r="M51" s="88">
        <f t="shared" si="10"/>
        <v>48.527999999999999</v>
      </c>
      <c r="N51" s="88">
        <f t="shared" si="10"/>
        <v>67.186000000000007</v>
      </c>
      <c r="O51" s="88">
        <f t="shared" si="10"/>
        <v>67.683999999999997</v>
      </c>
      <c r="P51" s="88">
        <f t="shared" si="10"/>
        <v>45.408999999999999</v>
      </c>
      <c r="Q51" s="88">
        <f t="shared" si="10"/>
        <v>103.52800000000002</v>
      </c>
      <c r="R51" s="88">
        <f t="shared" si="10"/>
        <v>86.143000000000001</v>
      </c>
      <c r="S51" s="88">
        <f t="shared" si="10"/>
        <v>90.173999999999992</v>
      </c>
      <c r="T51" s="88">
        <f t="shared" si="10"/>
        <v>80.634</v>
      </c>
      <c r="U51" s="88">
        <f t="shared" si="10"/>
        <v>46.244999999999997</v>
      </c>
      <c r="V51" s="88">
        <f t="shared" si="10"/>
        <v>58.533000000000001</v>
      </c>
      <c r="W51" s="88">
        <f t="shared" si="10"/>
        <v>26.435000000000002</v>
      </c>
      <c r="X51" s="88">
        <f t="shared" si="10"/>
        <v>67.096000000000004</v>
      </c>
      <c r="Y51" s="88">
        <f t="shared" si="10"/>
        <v>68.507999999999996</v>
      </c>
      <c r="Z51" s="89">
        <f t="shared" si="10"/>
        <v>0</v>
      </c>
      <c r="AA51" s="105">
        <f>SUM(B51:Z51)</f>
        <v>1733.0240000000001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-63.1</v>
      </c>
      <c r="C4" s="18">
        <v>62.5</v>
      </c>
      <c r="D4" s="18">
        <v>-12.8</v>
      </c>
      <c r="E4" s="18">
        <v>-36.799999999999997</v>
      </c>
      <c r="F4" s="18">
        <v>18</v>
      </c>
      <c r="G4" s="18"/>
      <c r="H4" s="18"/>
      <c r="I4" s="18">
        <v>-12.5</v>
      </c>
      <c r="J4" s="18">
        <v>-48.9</v>
      </c>
      <c r="K4" s="18">
        <v>-92.1</v>
      </c>
      <c r="L4" s="18">
        <v>-29</v>
      </c>
      <c r="M4" s="18"/>
      <c r="N4" s="18">
        <v>-55.3</v>
      </c>
      <c r="O4" s="18">
        <v>-59.3</v>
      </c>
      <c r="P4" s="18"/>
      <c r="Q4" s="18"/>
      <c r="R4" s="18"/>
      <c r="S4" s="18"/>
      <c r="T4" s="18"/>
      <c r="U4" s="18"/>
      <c r="V4" s="18"/>
      <c r="W4" s="18">
        <v>-18</v>
      </c>
      <c r="X4" s="18">
        <v>-61.4</v>
      </c>
      <c r="Y4" s="18">
        <v>-64</v>
      </c>
      <c r="Z4" s="19"/>
      <c r="AA4" s="112">
        <f>SUM(B4:Z4)</f>
        <v>-472.7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180</v>
      </c>
      <c r="C7" s="118">
        <v>192.4</v>
      </c>
      <c r="D7" s="118">
        <v>179.68</v>
      </c>
      <c r="E7" s="118">
        <v>179</v>
      </c>
      <c r="F7" s="118">
        <v>184.98</v>
      </c>
      <c r="G7" s="118">
        <v>222.22</v>
      </c>
      <c r="H7" s="118">
        <v>242.04</v>
      </c>
      <c r="I7" s="118">
        <v>258.41000000000003</v>
      </c>
      <c r="J7" s="118">
        <v>299.67</v>
      </c>
      <c r="K7" s="118">
        <v>273.89999999999998</v>
      </c>
      <c r="L7" s="118">
        <v>242.72</v>
      </c>
      <c r="M7" s="118">
        <v>244.67</v>
      </c>
      <c r="N7" s="118">
        <v>226.49</v>
      </c>
      <c r="O7" s="118">
        <v>229.13</v>
      </c>
      <c r="P7" s="118">
        <v>252.88</v>
      </c>
      <c r="Q7" s="118">
        <v>321.08</v>
      </c>
      <c r="R7" s="118">
        <v>368.53</v>
      </c>
      <c r="S7" s="118">
        <v>353.92</v>
      </c>
      <c r="T7" s="118">
        <v>360.96</v>
      </c>
      <c r="U7" s="118">
        <v>317.41000000000003</v>
      </c>
      <c r="V7" s="118">
        <v>264.93</v>
      </c>
      <c r="W7" s="118">
        <v>205.88</v>
      </c>
      <c r="X7" s="118">
        <v>210.04</v>
      </c>
      <c r="Y7" s="118">
        <v>194.99</v>
      </c>
      <c r="Z7" s="119"/>
      <c r="AA7" s="120">
        <f>IF(SUM(B7:Z7)&lt;&gt;0,AVERAGEIF(B7:Z7,"&lt;&gt;"""),"")</f>
        <v>250.24708333333334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63.1</v>
      </c>
      <c r="C15" s="134"/>
      <c r="D15" s="134">
        <v>12.8</v>
      </c>
      <c r="E15" s="134">
        <v>36.799999999999997</v>
      </c>
      <c r="F15" s="134"/>
      <c r="G15" s="134"/>
      <c r="H15" s="134"/>
      <c r="I15" s="134">
        <v>12.5</v>
      </c>
      <c r="J15" s="134">
        <v>48.9</v>
      </c>
      <c r="K15" s="134">
        <v>92.1</v>
      </c>
      <c r="L15" s="134">
        <v>29</v>
      </c>
      <c r="M15" s="134"/>
      <c r="N15" s="134">
        <v>55.3</v>
      </c>
      <c r="O15" s="134">
        <v>59.3</v>
      </c>
      <c r="P15" s="134"/>
      <c r="Q15" s="134"/>
      <c r="R15" s="134"/>
      <c r="S15" s="134"/>
      <c r="T15" s="134"/>
      <c r="U15" s="134"/>
      <c r="V15" s="134"/>
      <c r="W15" s="134">
        <v>18</v>
      </c>
      <c r="X15" s="134">
        <v>61.4</v>
      </c>
      <c r="Y15" s="134">
        <v>64</v>
      </c>
      <c r="Z15" s="132"/>
      <c r="AA15" s="133">
        <f t="shared" si="0"/>
        <v>553.20000000000005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63.1</v>
      </c>
      <c r="C16" s="136">
        <f t="shared" si="1"/>
        <v>0</v>
      </c>
      <c r="D16" s="136">
        <f t="shared" si="1"/>
        <v>12.8</v>
      </c>
      <c r="E16" s="136">
        <f t="shared" si="1"/>
        <v>36.799999999999997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12.5</v>
      </c>
      <c r="J16" s="136">
        <f t="shared" si="1"/>
        <v>48.9</v>
      </c>
      <c r="K16" s="136">
        <f t="shared" si="1"/>
        <v>92.1</v>
      </c>
      <c r="L16" s="136">
        <f t="shared" si="1"/>
        <v>29</v>
      </c>
      <c r="M16" s="136">
        <f t="shared" si="1"/>
        <v>0</v>
      </c>
      <c r="N16" s="136">
        <f t="shared" si="1"/>
        <v>55.3</v>
      </c>
      <c r="O16" s="136">
        <f t="shared" si="1"/>
        <v>59.3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18</v>
      </c>
      <c r="X16" s="136">
        <f t="shared" si="1"/>
        <v>61.4</v>
      </c>
      <c r="Y16" s="136">
        <f t="shared" si="1"/>
        <v>64</v>
      </c>
      <c r="Z16" s="137" t="str">
        <f t="shared" si="1"/>
        <v/>
      </c>
      <c r="AA16" s="90">
        <f t="shared" si="0"/>
        <v>553.20000000000005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62.5</v>
      </c>
      <c r="D23" s="134"/>
      <c r="E23" s="134"/>
      <c r="F23" s="134">
        <v>18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80.5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62.5</v>
      </c>
      <c r="D24" s="136">
        <f t="shared" si="3"/>
        <v>0</v>
      </c>
      <c r="E24" s="136">
        <f t="shared" si="3"/>
        <v>0</v>
      </c>
      <c r="F24" s="136">
        <f t="shared" si="3"/>
        <v>18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80.5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2022-11-14T14:33:07Z</dcterms:created>
  <dcterms:modified xsi:type="dcterms:W3CDTF">2022-11-14T14:33:08Z</dcterms:modified>
</cp:coreProperties>
</file>