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<sst xmlns="http://schemas.openxmlformats.org/spreadsheetml/2006/main" count="117" uniqueCount="53">
  <si>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13/11/2022 16:19:54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</si>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</sst>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134</c:v>
                </c:pt>
                <c:pt idx="7">
                  <c:v>20</c:v>
                </c:pt>
                <c:pt idx="8">
                  <c:v>26.698</c:v>
                </c:pt>
                <c:pt idx="9">
                  <c:v>15.73</c:v>
                </c:pt>
                <c:pt idx="11">
                  <c:v>34</c:v>
                </c:pt>
                <c:pt idx="15">
                  <c:v>39</c:v>
                </c:pt>
                <c:pt idx="16">
                  <c:v>55.788000000000004</c:v>
                </c:pt>
                <c:pt idx="17">
                  <c:v>162</c:v>
                </c:pt>
                <c:pt idx="18">
                  <c:v>120.899</c:v>
                </c:pt>
                <c:pt idx="19">
                  <c:v>65</c:v>
                </c:pt>
                <c:pt idx="20">
                  <c:v>237.06299999999999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16.399999999999999</c:v>
                </c:pt>
                <c:pt idx="2">
                  <c:v>6.2</c:v>
                </c:pt>
                <c:pt idx="3">
                  <c:v>0</c:v>
                </c:pt>
                <c:pt idx="4">
                  <c:v>0</c:v>
                </c:pt>
                <c:pt idx="5">
                  <c:v>59.3</c:v>
                </c:pt>
                <c:pt idx="6">
                  <c:v>0</c:v>
                </c:pt>
                <c:pt idx="7">
                  <c:v>15.7</c:v>
                </c:pt>
                <c:pt idx="8">
                  <c:v>0</c:v>
                </c:pt>
                <c:pt idx="9">
                  <c:v>0</c:v>
                </c:pt>
                <c:pt idx="10">
                  <c:v>37.200000000000003</c:v>
                </c:pt>
                <c:pt idx="11">
                  <c:v>0</c:v>
                </c:pt>
                <c:pt idx="12">
                  <c:v>0</c:v>
                </c:pt>
                <c:pt idx="13">
                  <c:v>0.4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28.4</c:v>
                </c:pt>
                <c:pt idx="23">
                  <c:v>65.8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29.026999999999997</c:v>
                </c:pt>
                <c:pt idx="1">
                  <c:v>23.603000000000002</c:v>
                </c:pt>
                <c:pt idx="2">
                  <c:v>17.565000000000001</c:v>
                </c:pt>
                <c:pt idx="3">
                  <c:v>24.157</c:v>
                </c:pt>
                <c:pt idx="4">
                  <c:v>30.823</c:v>
                </c:pt>
                <c:pt idx="5">
                  <c:v>27</c:v>
                </c:pt>
                <c:pt idx="6">
                  <c:v>28</c:v>
                </c:pt>
                <c:pt idx="7">
                  <c:v>40</c:v>
                </c:pt>
                <c:pt idx="8">
                  <c:v>45</c:v>
                </c:pt>
                <c:pt idx="9">
                  <c:v>50.578000000000003</c:v>
                </c:pt>
                <c:pt idx="10">
                  <c:v>52.051000000000002</c:v>
                </c:pt>
                <c:pt idx="11">
                  <c:v>63.618999999999993</c:v>
                </c:pt>
                <c:pt idx="12">
                  <c:v>64.119</c:v>
                </c:pt>
                <c:pt idx="13">
                  <c:v>60.689</c:v>
                </c:pt>
                <c:pt idx="14">
                  <c:v>51.045000000000002</c:v>
                </c:pt>
                <c:pt idx="15">
                  <c:v>38.81</c:v>
                </c:pt>
                <c:pt idx="16">
                  <c:v>29.165000000000003</c:v>
                </c:pt>
                <c:pt idx="17">
                  <c:v>30.611000000000001</c:v>
                </c:pt>
                <c:pt idx="18">
                  <c:v>29.009</c:v>
                </c:pt>
                <c:pt idx="19">
                  <c:v>27.668999999999997</c:v>
                </c:pt>
                <c:pt idx="20">
                  <c:v>25.654</c:v>
                </c:pt>
                <c:pt idx="21">
                  <c:v>25.635000000000002</c:v>
                </c:pt>
                <c:pt idx="22">
                  <c:v>26.504999999999999</c:v>
                </c:pt>
                <c:pt idx="23">
                  <c:v>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364872"/>
        <c:axId val="4203652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46.08</c:v>
                </c:pt>
                <c:pt idx="1">
                  <c:v>40.644999999999996</c:v>
                </c:pt>
                <c:pt idx="2">
                  <c:v>24.485999999999997</c:v>
                </c:pt>
                <c:pt idx="3">
                  <c:v>44.634999999999998</c:v>
                </c:pt>
                <c:pt idx="4">
                  <c:v>31.068000000000001</c:v>
                </c:pt>
                <c:pt idx="5">
                  <c:v>86.272999999999996</c:v>
                </c:pt>
                <c:pt idx="6">
                  <c:v>162.04500000000002</c:v>
                </c:pt>
                <c:pt idx="7">
                  <c:v>75.701999999999998</c:v>
                </c:pt>
                <c:pt idx="8">
                  <c:v>72.691000000000003</c:v>
                </c:pt>
                <c:pt idx="9">
                  <c:v>66.408000000000001</c:v>
                </c:pt>
                <c:pt idx="10">
                  <c:v>89.253000000000014</c:v>
                </c:pt>
                <c:pt idx="11">
                  <c:v>97.728999999999999</c:v>
                </c:pt>
                <c:pt idx="12">
                  <c:v>64.119</c:v>
                </c:pt>
                <c:pt idx="13">
                  <c:v>61.234999999999999</c:v>
                </c:pt>
                <c:pt idx="14">
                  <c:v>71.930000000000007</c:v>
                </c:pt>
                <c:pt idx="15">
                  <c:v>88.739000000000004</c:v>
                </c:pt>
                <c:pt idx="16">
                  <c:v>84.953000000000003</c:v>
                </c:pt>
                <c:pt idx="17">
                  <c:v>205.375</c:v>
                </c:pt>
                <c:pt idx="18">
                  <c:v>149.92600000000002</c:v>
                </c:pt>
                <c:pt idx="19">
                  <c:v>116.768</c:v>
                </c:pt>
                <c:pt idx="20">
                  <c:v>282.80299999999994</c:v>
                </c:pt>
                <c:pt idx="21">
                  <c:v>31.956999999999997</c:v>
                </c:pt>
                <c:pt idx="22">
                  <c:v>55.034000000000006</c:v>
                </c:pt>
                <c:pt idx="23">
                  <c:v>87.841999999999999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364872"/>
        <c:axId val="4203652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168.28</c:v>
                </c:pt>
                <c:pt idx="1">
                  <c:v>155.52000000000001</c:v>
                </c:pt>
                <c:pt idx="2">
                  <c:v>154.96</c:v>
                </c:pt>
                <c:pt idx="3">
                  <c:v>155.52000000000001</c:v>
                </c:pt>
                <c:pt idx="4">
                  <c:v>154.97999999999999</c:v>
                </c:pt>
                <c:pt idx="5">
                  <c:v>174</c:v>
                </c:pt>
                <c:pt idx="6">
                  <c:v>217</c:v>
                </c:pt>
                <c:pt idx="7">
                  <c:v>229.31</c:v>
                </c:pt>
                <c:pt idx="8">
                  <c:v>231.35</c:v>
                </c:pt>
                <c:pt idx="9">
                  <c:v>226.57</c:v>
                </c:pt>
                <c:pt idx="10">
                  <c:v>200</c:v>
                </c:pt>
                <c:pt idx="11">
                  <c:v>195.85</c:v>
                </c:pt>
                <c:pt idx="12">
                  <c:v>200.51</c:v>
                </c:pt>
                <c:pt idx="13">
                  <c:v>205.57</c:v>
                </c:pt>
                <c:pt idx="14">
                  <c:v>219.32</c:v>
                </c:pt>
                <c:pt idx="15">
                  <c:v>253.05</c:v>
                </c:pt>
                <c:pt idx="16">
                  <c:v>274</c:v>
                </c:pt>
                <c:pt idx="17">
                  <c:v>312</c:v>
                </c:pt>
                <c:pt idx="18">
                  <c:v>259.45</c:v>
                </c:pt>
                <c:pt idx="19">
                  <c:v>283.27999999999997</c:v>
                </c:pt>
                <c:pt idx="20">
                  <c:v>257.72000000000003</c:v>
                </c:pt>
                <c:pt idx="21">
                  <c:v>224.39</c:v>
                </c:pt>
                <c:pt idx="22">
                  <c:v>203.5</c:v>
                </c:pt>
                <c:pt idx="23">
                  <c:v>179.84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366048"/>
        <c:axId val="420365656"/>
      </c:lineChart>
      <c:catAx>
        <c:axId val="420364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365264"/>
        <c:crosses val="autoZero"/>
        <c:auto val="1"/>
        <c:lblAlgn val="ctr"/>
        <c:lblOffset val="100"/>
        <c:noMultiLvlLbl val="0"/>
      </c:catAx>
      <c:valAx>
        <c:axId val="42036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364872"/>
        <c:crosses val="autoZero"/>
        <c:crossBetween val="between"/>
      </c:valAx>
      <c:valAx>
        <c:axId val="4203656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366048"/>
        <c:crosses val="max"/>
        <c:crossBetween val="between"/>
      </c:valAx>
      <c:catAx>
        <c:axId val="4203660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3656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46.045000000000009</v>
      </c>
      <c r="C4" s="18">
        <v>40.683999999999997</v>
      </c>
      <c r="D4" s="18">
        <v>24.467000000000002</v>
      </c>
      <c r="E4" s="18">
        <v>44.613</v>
      </c>
      <c r="F4" s="18">
        <v>31.073</v>
      </c>
      <c r="G4" s="18">
        <v>86.3</v>
      </c>
      <c r="H4" s="18">
        <v>162</v>
      </c>
      <c r="I4" s="18">
        <v>75.745999999999995</v>
      </c>
      <c r="J4" s="18">
        <v>72.691000000000003</v>
      </c>
      <c r="K4" s="18">
        <v>66.408000000000001</v>
      </c>
      <c r="L4" s="18">
        <v>89.251000000000005</v>
      </c>
      <c r="M4" s="18">
        <v>97.718999999999994</v>
      </c>
      <c r="N4" s="18">
        <v>64.119</v>
      </c>
      <c r="O4" s="18">
        <v>61.189</v>
      </c>
      <c r="P4" s="18">
        <v>71.975999999999985</v>
      </c>
      <c r="Q4" s="18">
        <v>88.704999999999998</v>
      </c>
      <c r="R4" s="18">
        <v>84.953000000000017</v>
      </c>
      <c r="S4" s="18">
        <v>205.364</v>
      </c>
      <c r="T4" s="18">
        <v>149.90799999999999</v>
      </c>
      <c r="U4" s="18">
        <v>116.76900000000001</v>
      </c>
      <c r="V4" s="18">
        <v>282.81700000000001</v>
      </c>
      <c r="W4" s="18">
        <v>31.957000000000004</v>
      </c>
      <c r="X4" s="18">
        <v>55.004999999999995</v>
      </c>
      <c r="Y4" s="18">
        <v>87.8</v>
      </c>
      <c r="Z4" s="19"/>
      <c r="AA4" s="20">
        <f>SUM(B4:Z4)</f>
        <v>2137.5590000000002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168.28</v>
      </c>
      <c r="C7" s="28">
        <v>155.52000000000001</v>
      </c>
      <c r="D7" s="28">
        <v>154.96</v>
      </c>
      <c r="E7" s="28">
        <v>155.52000000000001</v>
      </c>
      <c r="F7" s="28">
        <v>154.97999999999999</v>
      </c>
      <c r="G7" s="28">
        <v>174</v>
      </c>
      <c r="H7" s="28">
        <v>217</v>
      </c>
      <c r="I7" s="28">
        <v>229.31</v>
      </c>
      <c r="J7" s="28">
        <v>231.35</v>
      </c>
      <c r="K7" s="28">
        <v>226.57</v>
      </c>
      <c r="L7" s="28">
        <v>200</v>
      </c>
      <c r="M7" s="28">
        <v>195.85</v>
      </c>
      <c r="N7" s="28">
        <v>200.51</v>
      </c>
      <c r="O7" s="28">
        <v>205.57</v>
      </c>
      <c r="P7" s="28">
        <v>219.32</v>
      </c>
      <c r="Q7" s="28">
        <v>253.05</v>
      </c>
      <c r="R7" s="28">
        <v>274</v>
      </c>
      <c r="S7" s="28">
        <v>312</v>
      </c>
      <c r="T7" s="28">
        <v>259.45</v>
      </c>
      <c r="U7" s="28">
        <v>283.27999999999997</v>
      </c>
      <c r="V7" s="28">
        <v>257.72000000000003</v>
      </c>
      <c r="W7" s="28">
        <v>224.39</v>
      </c>
      <c r="X7" s="28">
        <v>203.5</v>
      </c>
      <c r="Y7" s="28">
        <v>179.84</v>
      </c>
      <c r="Z7" s="29"/>
      <c r="AA7" s="30">
        <f>IF(SUM(B7:Z7)&lt;&gt;0,AVERAGEIF(B7:Z7,"&lt;&gt;"""),"")</f>
        <v>213.99875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134</v>
      </c>
      <c r="I12" s="52">
        <v>20</v>
      </c>
      <c r="J12" s="52">
        <v>26.698</v>
      </c>
      <c r="K12" s="52">
        <v>15.73</v>
      </c>
      <c r="L12" s="52"/>
      <c r="M12" s="52">
        <v>34</v>
      </c>
      <c r="N12" s="52"/>
      <c r="O12" s="52"/>
      <c r="P12" s="52"/>
      <c r="Q12" s="52">
        <v>39</v>
      </c>
      <c r="R12" s="52">
        <v>55.788000000000004</v>
      </c>
      <c r="S12" s="52">
        <v>162</v>
      </c>
      <c r="T12" s="52">
        <v>120.899</v>
      </c>
      <c r="U12" s="52">
        <v>65</v>
      </c>
      <c r="V12" s="52">
        <v>237.06299999999999</v>
      </c>
      <c r="W12" s="52"/>
      <c r="X12" s="52"/>
      <c r="Y12" s="52"/>
      <c r="Z12" s="53"/>
      <c r="AA12" s="54">
        <f t="shared" si="0"/>
        <v>910.178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29.026999999999997</v>
      </c>
      <c r="C14" s="57">
        <v>23.603000000000002</v>
      </c>
      <c r="D14" s="57">
        <v>17.565000000000001</v>
      </c>
      <c r="E14" s="57">
        <v>24.157</v>
      </c>
      <c r="F14" s="57">
        <v>30.823</v>
      </c>
      <c r="G14" s="57">
        <v>27</v>
      </c>
      <c r="H14" s="57">
        <v>28</v>
      </c>
      <c r="I14" s="57">
        <v>40</v>
      </c>
      <c r="J14" s="57">
        <v>45</v>
      </c>
      <c r="K14" s="57">
        <v>50.578000000000003</v>
      </c>
      <c r="L14" s="57">
        <v>52.051000000000002</v>
      </c>
      <c r="M14" s="57">
        <v>63.618999999999993</v>
      </c>
      <c r="N14" s="57">
        <v>64.119</v>
      </c>
      <c r="O14" s="57">
        <v>60.689</v>
      </c>
      <c r="P14" s="57">
        <v>51.045000000000002</v>
      </c>
      <c r="Q14" s="57">
        <v>38.81</v>
      </c>
      <c r="R14" s="57">
        <v>29.165000000000003</v>
      </c>
      <c r="S14" s="57">
        <v>30.611000000000001</v>
      </c>
      <c r="T14" s="57">
        <v>29.009</v>
      </c>
      <c r="U14" s="57">
        <v>27.668999999999997</v>
      </c>
      <c r="V14" s="57">
        <v>25.654</v>
      </c>
      <c r="W14" s="57">
        <v>25.635000000000002</v>
      </c>
      <c r="X14" s="57">
        <v>26.504999999999999</v>
      </c>
      <c r="Y14" s="57">
        <v>22</v>
      </c>
      <c r="Z14" s="58"/>
      <c r="AA14" s="59">
        <f t="shared" si="0"/>
        <v>862.33399999999972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29.026999999999997</v>
      </c>
      <c r="C16" s="62">
        <f t="shared" ref="C16:Z16" si="1">IF(LEN(C$2)&gt;0,SUM(C10:C15),"")</f>
        <v>23.603000000000002</v>
      </c>
      <c r="D16" s="62">
        <f t="shared" si="1"/>
        <v>17.565000000000001</v>
      </c>
      <c r="E16" s="62">
        <f t="shared" si="1"/>
        <v>24.157</v>
      </c>
      <c r="F16" s="62">
        <f t="shared" si="1"/>
        <v>30.823</v>
      </c>
      <c r="G16" s="62">
        <f t="shared" si="1"/>
        <v>27</v>
      </c>
      <c r="H16" s="62">
        <f t="shared" si="1"/>
        <v>162</v>
      </c>
      <c r="I16" s="62">
        <f t="shared" si="1"/>
        <v>60</v>
      </c>
      <c r="J16" s="62">
        <f t="shared" si="1"/>
        <v>71.698000000000008</v>
      </c>
      <c r="K16" s="62">
        <f t="shared" si="1"/>
        <v>66.308000000000007</v>
      </c>
      <c r="L16" s="62">
        <f t="shared" si="1"/>
        <v>52.051000000000002</v>
      </c>
      <c r="M16" s="62">
        <f t="shared" si="1"/>
        <v>97.619</v>
      </c>
      <c r="N16" s="62">
        <f t="shared" si="1"/>
        <v>64.119</v>
      </c>
      <c r="O16" s="62">
        <f t="shared" si="1"/>
        <v>60.689</v>
      </c>
      <c r="P16" s="62">
        <f t="shared" si="1"/>
        <v>51.045000000000002</v>
      </c>
      <c r="Q16" s="62">
        <f t="shared" si="1"/>
        <v>77.81</v>
      </c>
      <c r="R16" s="62">
        <f t="shared" si="1"/>
        <v>84.953000000000003</v>
      </c>
      <c r="S16" s="62">
        <f t="shared" si="1"/>
        <v>192.61099999999999</v>
      </c>
      <c r="T16" s="62">
        <f t="shared" si="1"/>
        <v>149.90800000000002</v>
      </c>
      <c r="U16" s="62">
        <f t="shared" si="1"/>
        <v>92.668999999999997</v>
      </c>
      <c r="V16" s="62">
        <f t="shared" si="1"/>
        <v>262.71699999999998</v>
      </c>
      <c r="W16" s="62">
        <f t="shared" si="1"/>
        <v>25.635000000000002</v>
      </c>
      <c r="X16" s="62">
        <f t="shared" si="1"/>
        <v>26.504999999999999</v>
      </c>
      <c r="Y16" s="62">
        <f t="shared" si="1"/>
        <v>22</v>
      </c>
      <c r="Z16" s="63" t="str">
        <f t="shared" si="1"/>
        <v/>
      </c>
      <c r="AA16" s="64">
        <f>SUM(AA10:AA15)</f>
        <v>1772.5119999999997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0.25</v>
      </c>
      <c r="C20" s="77">
        <v>0.25</v>
      </c>
      <c r="D20" s="77">
        <v>0.25</v>
      </c>
      <c r="E20" s="77">
        <v>0.25</v>
      </c>
      <c r="F20" s="77">
        <v>0.25</v>
      </c>
      <c r="G20" s="77"/>
      <c r="H20" s="77"/>
      <c r="I20" s="77"/>
      <c r="J20" s="77"/>
      <c r="K20" s="77">
        <v>0.1</v>
      </c>
      <c r="L20" s="77"/>
      <c r="M20" s="77">
        <v>0.1</v>
      </c>
      <c r="N20" s="77"/>
      <c r="O20" s="77">
        <v>0.1</v>
      </c>
      <c r="P20" s="77">
        <v>0.1</v>
      </c>
      <c r="Q20" s="77">
        <v>0.1</v>
      </c>
      <c r="R20" s="77"/>
      <c r="S20" s="77">
        <v>0.1</v>
      </c>
      <c r="T20" s="77"/>
      <c r="U20" s="77">
        <v>0.1</v>
      </c>
      <c r="V20" s="77">
        <v>0.1</v>
      </c>
      <c r="W20" s="77">
        <v>0.1</v>
      </c>
      <c r="X20" s="77">
        <v>0.1</v>
      </c>
      <c r="Y20" s="77"/>
      <c r="Z20" s="78"/>
      <c r="AA20" s="79">
        <f t="shared" si="2"/>
        <v>2.2500000000000009</v>
      </c>
    </row>
    <row r="21" spans="1:27" ht="24.95" customHeight="1" x14ac:dyDescent="0.2">
      <c r="A21" s="75" t="s">
        <v>16</v>
      </c>
      <c r="B21" s="80">
        <v>16.767999999999997</v>
      </c>
      <c r="C21" s="81">
        <v>0.43099999999999999</v>
      </c>
      <c r="D21" s="81">
        <v>0.45199999999999996</v>
      </c>
      <c r="E21" s="81">
        <v>20.206</v>
      </c>
      <c r="F21" s="81"/>
      <c r="G21" s="81"/>
      <c r="H21" s="81"/>
      <c r="I21" s="81">
        <v>4.5999999999999999E-2</v>
      </c>
      <c r="J21" s="81">
        <v>0.99299999999999999</v>
      </c>
      <c r="K21" s="81"/>
      <c r="L21" s="81"/>
      <c r="M21" s="81"/>
      <c r="N21" s="81"/>
      <c r="O21" s="81"/>
      <c r="P21" s="81">
        <v>20.831</v>
      </c>
      <c r="Q21" s="81">
        <v>10.795</v>
      </c>
      <c r="R21" s="81"/>
      <c r="S21" s="81">
        <v>12.653</v>
      </c>
      <c r="T21" s="81"/>
      <c r="U21" s="81">
        <v>24</v>
      </c>
      <c r="V21" s="81">
        <v>20</v>
      </c>
      <c r="W21" s="81">
        <v>6.2220000000000004</v>
      </c>
      <c r="X21" s="81"/>
      <c r="Y21" s="81"/>
      <c r="Z21" s="78"/>
      <c r="AA21" s="79">
        <f t="shared" si="2"/>
        <v>133.39700000000002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17.017999999999997</v>
      </c>
      <c r="C25" s="88">
        <f t="shared" ref="C25:Z25" si="3">IF(LEN(C$2)&gt;0,SUM(C19:C24),"")</f>
        <v>0.68100000000000005</v>
      </c>
      <c r="D25" s="88">
        <f t="shared" si="3"/>
        <v>0.70199999999999996</v>
      </c>
      <c r="E25" s="88">
        <f t="shared" si="3"/>
        <v>20.456</v>
      </c>
      <c r="F25" s="88">
        <f t="shared" si="3"/>
        <v>0.25</v>
      </c>
      <c r="G25" s="88">
        <f t="shared" si="3"/>
        <v>0</v>
      </c>
      <c r="H25" s="88">
        <f t="shared" si="3"/>
        <v>0</v>
      </c>
      <c r="I25" s="88">
        <f t="shared" si="3"/>
        <v>4.5999999999999999E-2</v>
      </c>
      <c r="J25" s="88">
        <f t="shared" si="3"/>
        <v>0.99299999999999999</v>
      </c>
      <c r="K25" s="88">
        <f t="shared" si="3"/>
        <v>0.1</v>
      </c>
      <c r="L25" s="88">
        <f t="shared" si="3"/>
        <v>0</v>
      </c>
      <c r="M25" s="88">
        <f t="shared" si="3"/>
        <v>0.1</v>
      </c>
      <c r="N25" s="88">
        <f t="shared" si="3"/>
        <v>0</v>
      </c>
      <c r="O25" s="88">
        <f t="shared" si="3"/>
        <v>0.1</v>
      </c>
      <c r="P25" s="88">
        <f t="shared" si="3"/>
        <v>20.931000000000001</v>
      </c>
      <c r="Q25" s="88">
        <f t="shared" si="3"/>
        <v>10.895</v>
      </c>
      <c r="R25" s="88">
        <f t="shared" si="3"/>
        <v>0</v>
      </c>
      <c r="S25" s="88">
        <f t="shared" si="3"/>
        <v>12.753</v>
      </c>
      <c r="T25" s="88">
        <f t="shared" si="3"/>
        <v>0</v>
      </c>
      <c r="U25" s="88">
        <f t="shared" si="3"/>
        <v>24.1</v>
      </c>
      <c r="V25" s="88">
        <f t="shared" si="3"/>
        <v>20.100000000000001</v>
      </c>
      <c r="W25" s="88">
        <f t="shared" si="3"/>
        <v>6.3220000000000001</v>
      </c>
      <c r="X25" s="88">
        <f t="shared" si="3"/>
        <v>0.1</v>
      </c>
      <c r="Y25" s="88">
        <f t="shared" si="3"/>
        <v>0</v>
      </c>
      <c r="Z25" s="89" t="str">
        <f t="shared" si="3"/>
        <v/>
      </c>
      <c r="AA25" s="90">
        <f>SUM(AA19:AA24)</f>
        <v>135.64700000000002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46.045000000000002</v>
      </c>
      <c r="C29" s="77">
        <v>24.283999999999999</v>
      </c>
      <c r="D29" s="77">
        <v>18.266999999999999</v>
      </c>
      <c r="E29" s="77">
        <v>44.613</v>
      </c>
      <c r="F29" s="77">
        <v>31.073</v>
      </c>
      <c r="G29" s="77">
        <v>27</v>
      </c>
      <c r="H29" s="77">
        <v>162</v>
      </c>
      <c r="I29" s="77">
        <v>60.045999999999999</v>
      </c>
      <c r="J29" s="77">
        <v>72.691000000000003</v>
      </c>
      <c r="K29" s="77">
        <v>66.408000000000001</v>
      </c>
      <c r="L29" s="77">
        <v>52.051000000000002</v>
      </c>
      <c r="M29" s="77">
        <v>97.718999999999994</v>
      </c>
      <c r="N29" s="77">
        <v>64.119</v>
      </c>
      <c r="O29" s="77">
        <v>60.789000000000001</v>
      </c>
      <c r="P29" s="77">
        <v>71.975999999999999</v>
      </c>
      <c r="Q29" s="77">
        <v>88.704999999999998</v>
      </c>
      <c r="R29" s="77">
        <v>84.953000000000003</v>
      </c>
      <c r="S29" s="77">
        <v>205.364</v>
      </c>
      <c r="T29" s="77">
        <v>149.90799999999999</v>
      </c>
      <c r="U29" s="77">
        <v>116.76900000000001</v>
      </c>
      <c r="V29" s="77">
        <v>282.81700000000001</v>
      </c>
      <c r="W29" s="77">
        <v>31.957000000000001</v>
      </c>
      <c r="X29" s="77">
        <v>26.605</v>
      </c>
      <c r="Y29" s="77">
        <v>22</v>
      </c>
      <c r="Z29" s="78"/>
      <c r="AA29" s="79">
        <f>SUM(B29:Z29)</f>
        <v>1908.1590000000003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46.045000000000002</v>
      </c>
      <c r="C31" s="62">
        <f t="shared" ref="C31:Z31" si="4">IF(LEN(C$2)&gt;0,SUM(C28:C30),"")</f>
        <v>24.283999999999999</v>
      </c>
      <c r="D31" s="62">
        <f t="shared" si="4"/>
        <v>18.266999999999999</v>
      </c>
      <c r="E31" s="62">
        <f t="shared" si="4"/>
        <v>44.613</v>
      </c>
      <c r="F31" s="62">
        <f t="shared" si="4"/>
        <v>31.073</v>
      </c>
      <c r="G31" s="62">
        <f t="shared" si="4"/>
        <v>27</v>
      </c>
      <c r="H31" s="62">
        <f t="shared" si="4"/>
        <v>162</v>
      </c>
      <c r="I31" s="62">
        <f t="shared" si="4"/>
        <v>60.045999999999999</v>
      </c>
      <c r="J31" s="62">
        <f t="shared" si="4"/>
        <v>72.691000000000003</v>
      </c>
      <c r="K31" s="62">
        <f t="shared" si="4"/>
        <v>66.408000000000001</v>
      </c>
      <c r="L31" s="62">
        <f t="shared" si="4"/>
        <v>52.051000000000002</v>
      </c>
      <c r="M31" s="62">
        <f t="shared" si="4"/>
        <v>97.718999999999994</v>
      </c>
      <c r="N31" s="62">
        <f t="shared" si="4"/>
        <v>64.119</v>
      </c>
      <c r="O31" s="62">
        <f t="shared" si="4"/>
        <v>60.789000000000001</v>
      </c>
      <c r="P31" s="62">
        <f t="shared" si="4"/>
        <v>71.975999999999999</v>
      </c>
      <c r="Q31" s="62">
        <f t="shared" si="4"/>
        <v>88.704999999999998</v>
      </c>
      <c r="R31" s="62">
        <f t="shared" si="4"/>
        <v>84.953000000000003</v>
      </c>
      <c r="S31" s="62">
        <f t="shared" si="4"/>
        <v>205.364</v>
      </c>
      <c r="T31" s="62">
        <f t="shared" si="4"/>
        <v>149.90799999999999</v>
      </c>
      <c r="U31" s="62">
        <f t="shared" si="4"/>
        <v>116.76900000000001</v>
      </c>
      <c r="V31" s="62">
        <f t="shared" si="4"/>
        <v>282.81700000000001</v>
      </c>
      <c r="W31" s="62">
        <f t="shared" si="4"/>
        <v>31.957000000000001</v>
      </c>
      <c r="X31" s="62">
        <f t="shared" si="4"/>
        <v>26.605</v>
      </c>
      <c r="Y31" s="62">
        <f t="shared" si="4"/>
        <v>22</v>
      </c>
      <c r="Z31" s="63" t="str">
        <f t="shared" si="4"/>
        <v/>
      </c>
      <c r="AA31" s="64">
        <f>SUM(AA28:AA30)</f>
        <v>1908.1590000000003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16.399999999999999</v>
      </c>
      <c r="D38" s="99">
        <v>6.2</v>
      </c>
      <c r="E38" s="99"/>
      <c r="F38" s="99"/>
      <c r="G38" s="99">
        <v>59.3</v>
      </c>
      <c r="H38" s="99"/>
      <c r="I38" s="99">
        <v>15.7</v>
      </c>
      <c r="J38" s="99"/>
      <c r="K38" s="99"/>
      <c r="L38" s="99">
        <v>37.200000000000003</v>
      </c>
      <c r="M38" s="99"/>
      <c r="N38" s="99"/>
      <c r="O38" s="99">
        <v>0.4</v>
      </c>
      <c r="P38" s="99"/>
      <c r="Q38" s="99"/>
      <c r="R38" s="99"/>
      <c r="S38" s="99"/>
      <c r="T38" s="99"/>
      <c r="U38" s="99"/>
      <c r="V38" s="99"/>
      <c r="W38" s="99"/>
      <c r="X38" s="99">
        <v>28.4</v>
      </c>
      <c r="Y38" s="99">
        <v>65.8</v>
      </c>
      <c r="Z38" s="100"/>
      <c r="AA38" s="79">
        <f t="shared" si="5"/>
        <v>229.40000000000003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16.399999999999999</v>
      </c>
      <c r="D39" s="88">
        <f t="shared" si="6"/>
        <v>6.2</v>
      </c>
      <c r="E39" s="88">
        <f t="shared" si="6"/>
        <v>0</v>
      </c>
      <c r="F39" s="88">
        <f t="shared" si="6"/>
        <v>0</v>
      </c>
      <c r="G39" s="88">
        <f t="shared" si="6"/>
        <v>59.3</v>
      </c>
      <c r="H39" s="88">
        <f t="shared" si="6"/>
        <v>0</v>
      </c>
      <c r="I39" s="88">
        <f t="shared" si="6"/>
        <v>15.7</v>
      </c>
      <c r="J39" s="88">
        <f t="shared" si="6"/>
        <v>0</v>
      </c>
      <c r="K39" s="88">
        <f t="shared" si="6"/>
        <v>0</v>
      </c>
      <c r="L39" s="88">
        <f t="shared" si="6"/>
        <v>37.200000000000003</v>
      </c>
      <c r="M39" s="88">
        <f t="shared" si="6"/>
        <v>0</v>
      </c>
      <c r="N39" s="88">
        <f t="shared" si="6"/>
        <v>0</v>
      </c>
      <c r="O39" s="88">
        <f t="shared" si="6"/>
        <v>0.4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28.4</v>
      </c>
      <c r="Y39" s="88">
        <f t="shared" si="6"/>
        <v>65.8</v>
      </c>
      <c r="Z39" s="89" t="str">
        <f t="shared" si="6"/>
        <v/>
      </c>
      <c r="AA39" s="90">
        <f t="shared" si="5"/>
        <v>229.40000000000003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16.399999999999999</v>
      </c>
      <c r="D46" s="99">
        <v>6.2</v>
      </c>
      <c r="E46" s="99"/>
      <c r="F46" s="99"/>
      <c r="G46" s="99">
        <v>59.3</v>
      </c>
      <c r="H46" s="99"/>
      <c r="I46" s="99">
        <v>15.7</v>
      </c>
      <c r="J46" s="99"/>
      <c r="K46" s="99"/>
      <c r="L46" s="99">
        <v>37.200000000000003</v>
      </c>
      <c r="M46" s="99"/>
      <c r="N46" s="99"/>
      <c r="O46" s="99">
        <v>0.4</v>
      </c>
      <c r="P46" s="99"/>
      <c r="Q46" s="99"/>
      <c r="R46" s="99"/>
      <c r="S46" s="99"/>
      <c r="T46" s="99"/>
      <c r="U46" s="99"/>
      <c r="V46" s="99"/>
      <c r="W46" s="99"/>
      <c r="X46" s="99">
        <v>28.4</v>
      </c>
      <c r="Y46" s="99">
        <v>65.8</v>
      </c>
      <c r="Z46" s="100"/>
      <c r="AA46" s="79">
        <f t="shared" si="7"/>
        <v>229.40000000000003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16.399999999999999</v>
      </c>
      <c r="D48" s="88">
        <f t="shared" si="8"/>
        <v>6.2</v>
      </c>
      <c r="E48" s="88">
        <f t="shared" si="8"/>
        <v>0</v>
      </c>
      <c r="F48" s="88">
        <f t="shared" si="8"/>
        <v>0</v>
      </c>
      <c r="G48" s="88">
        <f t="shared" si="8"/>
        <v>59.3</v>
      </c>
      <c r="H48" s="88">
        <f t="shared" si="8"/>
        <v>0</v>
      </c>
      <c r="I48" s="88">
        <f t="shared" si="8"/>
        <v>15.7</v>
      </c>
      <c r="J48" s="88">
        <f t="shared" si="8"/>
        <v>0</v>
      </c>
      <c r="K48" s="88">
        <f t="shared" si="8"/>
        <v>0</v>
      </c>
      <c r="L48" s="88">
        <f t="shared" si="8"/>
        <v>37.200000000000003</v>
      </c>
      <c r="M48" s="88">
        <f t="shared" si="8"/>
        <v>0</v>
      </c>
      <c r="N48" s="88">
        <f t="shared" si="8"/>
        <v>0</v>
      </c>
      <c r="O48" s="88">
        <f t="shared" si="8"/>
        <v>0.4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28.4</v>
      </c>
      <c r="Y48" s="88">
        <f t="shared" si="8"/>
        <v>65.8</v>
      </c>
      <c r="Z48" s="89" t="str">
        <f t="shared" si="8"/>
        <v/>
      </c>
      <c r="AA48" s="90">
        <f t="shared" si="7"/>
        <v>229.40000000000003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46.044999999999995</v>
      </c>
      <c r="C51" s="88">
        <f t="shared" si="10"/>
        <v>40.683999999999997</v>
      </c>
      <c r="D51" s="88">
        <f t="shared" si="10"/>
        <v>24.467000000000002</v>
      </c>
      <c r="E51" s="88">
        <f t="shared" si="10"/>
        <v>44.613</v>
      </c>
      <c r="F51" s="88">
        <f t="shared" si="10"/>
        <v>31.073</v>
      </c>
      <c r="G51" s="88">
        <f t="shared" si="10"/>
        <v>86.3</v>
      </c>
      <c r="H51" s="88">
        <f t="shared" si="10"/>
        <v>162</v>
      </c>
      <c r="I51" s="88">
        <f t="shared" si="10"/>
        <v>75.745999999999995</v>
      </c>
      <c r="J51" s="88">
        <f t="shared" si="10"/>
        <v>72.691000000000003</v>
      </c>
      <c r="K51" s="88">
        <f t="shared" si="10"/>
        <v>66.408000000000001</v>
      </c>
      <c r="L51" s="88">
        <f t="shared" si="10"/>
        <v>89.251000000000005</v>
      </c>
      <c r="M51" s="88">
        <f t="shared" si="10"/>
        <v>97.718999999999994</v>
      </c>
      <c r="N51" s="88">
        <f t="shared" si="10"/>
        <v>64.119</v>
      </c>
      <c r="O51" s="88">
        <f t="shared" si="10"/>
        <v>61.189</v>
      </c>
      <c r="P51" s="88">
        <f t="shared" si="10"/>
        <v>71.975999999999999</v>
      </c>
      <c r="Q51" s="88">
        <f t="shared" si="10"/>
        <v>88.704999999999998</v>
      </c>
      <c r="R51" s="88">
        <f t="shared" si="10"/>
        <v>84.953000000000003</v>
      </c>
      <c r="S51" s="88">
        <f t="shared" si="10"/>
        <v>205.36399999999998</v>
      </c>
      <c r="T51" s="88">
        <f t="shared" si="10"/>
        <v>149.90800000000002</v>
      </c>
      <c r="U51" s="88">
        <f t="shared" si="10"/>
        <v>116.76900000000001</v>
      </c>
      <c r="V51" s="88">
        <f t="shared" si="10"/>
        <v>282.81700000000001</v>
      </c>
      <c r="W51" s="88">
        <f t="shared" si="10"/>
        <v>31.957000000000001</v>
      </c>
      <c r="X51" s="88">
        <f t="shared" si="10"/>
        <v>55.004999999999995</v>
      </c>
      <c r="Y51" s="88">
        <f t="shared" si="10"/>
        <v>87.8</v>
      </c>
      <c r="Z51" s="89" t="str">
        <f t="shared" si="10"/>
        <v/>
      </c>
      <c r="AA51" s="105">
        <f>SUM(B51:Z51)</f>
        <v>2137.5590000000002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46.08</v>
      </c>
      <c r="C4" s="18">
        <v>40.644999999999996</v>
      </c>
      <c r="D4" s="18">
        <v>24.485999999999997</v>
      </c>
      <c r="E4" s="18">
        <v>44.634999999999998</v>
      </c>
      <c r="F4" s="18">
        <v>31.068000000000001</v>
      </c>
      <c r="G4" s="18">
        <v>86.272999999999996</v>
      </c>
      <c r="H4" s="18">
        <v>162.04500000000002</v>
      </c>
      <c r="I4" s="18">
        <v>75.701999999999998</v>
      </c>
      <c r="J4" s="18">
        <v>72.691000000000003</v>
      </c>
      <c r="K4" s="18">
        <v>66.408000000000001</v>
      </c>
      <c r="L4" s="18">
        <v>89.253000000000014</v>
      </c>
      <c r="M4" s="18">
        <v>97.728999999999999</v>
      </c>
      <c r="N4" s="18">
        <v>64.119</v>
      </c>
      <c r="O4" s="18">
        <v>61.234999999999999</v>
      </c>
      <c r="P4" s="18">
        <v>71.930000000000007</v>
      </c>
      <c r="Q4" s="18">
        <v>88.739000000000004</v>
      </c>
      <c r="R4" s="18">
        <v>84.953000000000003</v>
      </c>
      <c r="S4" s="18">
        <v>205.375</v>
      </c>
      <c r="T4" s="18">
        <v>149.92600000000002</v>
      </c>
      <c r="U4" s="18">
        <v>116.768</v>
      </c>
      <c r="V4" s="18">
        <v>282.80299999999994</v>
      </c>
      <c r="W4" s="18">
        <v>31.956999999999997</v>
      </c>
      <c r="X4" s="18">
        <v>55.034000000000006</v>
      </c>
      <c r="Y4" s="18">
        <v>87.841999999999999</v>
      </c>
      <c r="Z4" s="19"/>
      <c r="AA4" s="20">
        <f>SUM(B4:Z4)</f>
        <v>2137.6960000000004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168.28</v>
      </c>
      <c r="C7" s="28">
        <v>155.52000000000001</v>
      </c>
      <c r="D7" s="28">
        <v>154.96</v>
      </c>
      <c r="E7" s="28">
        <v>155.52000000000001</v>
      </c>
      <c r="F7" s="28">
        <v>154.97999999999999</v>
      </c>
      <c r="G7" s="28">
        <v>174</v>
      </c>
      <c r="H7" s="28">
        <v>217</v>
      </c>
      <c r="I7" s="28">
        <v>229.31</v>
      </c>
      <c r="J7" s="28">
        <v>231.35</v>
      </c>
      <c r="K7" s="28">
        <v>226.57</v>
      </c>
      <c r="L7" s="28">
        <v>200</v>
      </c>
      <c r="M7" s="28">
        <v>195.85</v>
      </c>
      <c r="N7" s="28">
        <v>200.51</v>
      </c>
      <c r="O7" s="28">
        <v>205.57</v>
      </c>
      <c r="P7" s="28">
        <v>219.32</v>
      </c>
      <c r="Q7" s="28">
        <v>253.05</v>
      </c>
      <c r="R7" s="28">
        <v>274</v>
      </c>
      <c r="S7" s="28">
        <v>312</v>
      </c>
      <c r="T7" s="28">
        <v>259.45</v>
      </c>
      <c r="U7" s="28">
        <v>283.27999999999997</v>
      </c>
      <c r="V7" s="28">
        <v>257.72000000000003</v>
      </c>
      <c r="W7" s="28">
        <v>224.39</v>
      </c>
      <c r="X7" s="28">
        <v>203.5</v>
      </c>
      <c r="Y7" s="28">
        <v>179.84</v>
      </c>
      <c r="Z7" s="29"/>
      <c r="AA7" s="30">
        <f>IF(SUM(B7:Z7)&lt;&gt;0,AVERAGEIF(B7:Z7,"&lt;&gt;"""),"")</f>
        <v>213.99875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7.9979999999999993</v>
      </c>
      <c r="C20" s="77">
        <v>17.878</v>
      </c>
      <c r="D20" s="77">
        <v>8.4349999999999987</v>
      </c>
      <c r="E20" s="77">
        <v>8.6150000000000002</v>
      </c>
      <c r="F20" s="77">
        <v>9.5609999999999999</v>
      </c>
      <c r="G20" s="77">
        <v>43.195999999999998</v>
      </c>
      <c r="H20" s="77">
        <v>42.954999999999998</v>
      </c>
      <c r="I20" s="77">
        <v>44.4</v>
      </c>
      <c r="J20" s="77">
        <v>44.46</v>
      </c>
      <c r="K20" s="77">
        <v>33.527000000000001</v>
      </c>
      <c r="L20" s="77">
        <v>44.677999999999997</v>
      </c>
      <c r="M20" s="77">
        <v>24.881</v>
      </c>
      <c r="N20" s="77">
        <v>26.985999999999997</v>
      </c>
      <c r="O20" s="77">
        <v>26.683999999999997</v>
      </c>
      <c r="P20" s="77">
        <v>9.9499999999999993</v>
      </c>
      <c r="Q20" s="77">
        <v>9.5980000000000008</v>
      </c>
      <c r="R20" s="77">
        <v>42.408000000000001</v>
      </c>
      <c r="S20" s="77">
        <v>8.4120000000000008</v>
      </c>
      <c r="T20" s="77">
        <v>9.6</v>
      </c>
      <c r="U20" s="77">
        <v>8.0950000000000006</v>
      </c>
      <c r="V20" s="77">
        <v>8.0910000000000011</v>
      </c>
      <c r="W20" s="77">
        <v>8.2370000000000001</v>
      </c>
      <c r="X20" s="77">
        <v>24.633000000000003</v>
      </c>
      <c r="Y20" s="77">
        <v>43.003</v>
      </c>
      <c r="Z20" s="78"/>
      <c r="AA20" s="79">
        <f t="shared" si="2"/>
        <v>556.28100000000006</v>
      </c>
    </row>
    <row r="21" spans="1:27" ht="24.95" customHeight="1" x14ac:dyDescent="0.2">
      <c r="A21" s="75" t="s">
        <v>16</v>
      </c>
      <c r="B21" s="80">
        <v>18.182000000000002</v>
      </c>
      <c r="C21" s="81">
        <v>22.766999999999999</v>
      </c>
      <c r="D21" s="81">
        <v>16.050999999999998</v>
      </c>
      <c r="E21" s="81">
        <v>18.32</v>
      </c>
      <c r="F21" s="81">
        <v>20.806999999999999</v>
      </c>
      <c r="G21" s="81">
        <v>43.076999999999998</v>
      </c>
      <c r="H21" s="81">
        <v>38.19</v>
      </c>
      <c r="I21" s="81">
        <v>31.302</v>
      </c>
      <c r="J21" s="81">
        <v>28.231000000000005</v>
      </c>
      <c r="K21" s="81">
        <v>32.881</v>
      </c>
      <c r="L21" s="81">
        <v>44.575000000000003</v>
      </c>
      <c r="M21" s="81">
        <v>33.247999999999998</v>
      </c>
      <c r="N21" s="81">
        <v>37.133000000000003</v>
      </c>
      <c r="O21" s="81">
        <v>34.551000000000002</v>
      </c>
      <c r="P21" s="81">
        <v>22.98</v>
      </c>
      <c r="Q21" s="81">
        <v>20.341000000000001</v>
      </c>
      <c r="R21" s="81">
        <v>42.544999999999995</v>
      </c>
      <c r="S21" s="81">
        <v>19.363</v>
      </c>
      <c r="T21" s="81">
        <v>20.326000000000001</v>
      </c>
      <c r="U21" s="81">
        <v>14.773</v>
      </c>
      <c r="V21" s="81">
        <v>18.312000000000001</v>
      </c>
      <c r="W21" s="81">
        <v>23.72</v>
      </c>
      <c r="X21" s="81">
        <v>30.401000000000003</v>
      </c>
      <c r="Y21" s="81">
        <v>44.839000000000006</v>
      </c>
      <c r="Z21" s="78"/>
      <c r="AA21" s="79">
        <f t="shared" si="2"/>
        <v>676.91500000000008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26.18</v>
      </c>
      <c r="C25" s="88">
        <f t="shared" si="3"/>
        <v>40.644999999999996</v>
      </c>
      <c r="D25" s="88">
        <f t="shared" si="3"/>
        <v>24.485999999999997</v>
      </c>
      <c r="E25" s="88">
        <f t="shared" si="3"/>
        <v>26.935000000000002</v>
      </c>
      <c r="F25" s="88">
        <f t="shared" si="3"/>
        <v>30.367999999999999</v>
      </c>
      <c r="G25" s="88">
        <f t="shared" si="3"/>
        <v>86.272999999999996</v>
      </c>
      <c r="H25" s="88">
        <f t="shared" si="3"/>
        <v>81.144999999999996</v>
      </c>
      <c r="I25" s="88">
        <f t="shared" si="3"/>
        <v>75.701999999999998</v>
      </c>
      <c r="J25" s="88">
        <f t="shared" si="3"/>
        <v>72.691000000000003</v>
      </c>
      <c r="K25" s="88">
        <f t="shared" si="3"/>
        <v>66.408000000000001</v>
      </c>
      <c r="L25" s="88">
        <f t="shared" si="3"/>
        <v>89.253</v>
      </c>
      <c r="M25" s="88">
        <f t="shared" si="3"/>
        <v>58.128999999999998</v>
      </c>
      <c r="N25" s="88">
        <f t="shared" si="3"/>
        <v>64.119</v>
      </c>
      <c r="O25" s="88">
        <f t="shared" si="3"/>
        <v>61.234999999999999</v>
      </c>
      <c r="P25" s="88">
        <f t="shared" si="3"/>
        <v>32.93</v>
      </c>
      <c r="Q25" s="88">
        <f t="shared" si="3"/>
        <v>29.939</v>
      </c>
      <c r="R25" s="88">
        <f t="shared" si="3"/>
        <v>84.953000000000003</v>
      </c>
      <c r="S25" s="88">
        <f t="shared" si="3"/>
        <v>27.774999999999999</v>
      </c>
      <c r="T25" s="88">
        <f t="shared" si="3"/>
        <v>29.926000000000002</v>
      </c>
      <c r="U25" s="88">
        <f t="shared" si="3"/>
        <v>22.868000000000002</v>
      </c>
      <c r="V25" s="88">
        <f t="shared" si="3"/>
        <v>26.403000000000002</v>
      </c>
      <c r="W25" s="88">
        <f t="shared" si="3"/>
        <v>31.957000000000001</v>
      </c>
      <c r="X25" s="88">
        <f t="shared" si="3"/>
        <v>55.034000000000006</v>
      </c>
      <c r="Y25" s="88">
        <f t="shared" si="3"/>
        <v>87.842000000000013</v>
      </c>
      <c r="Z25" s="89">
        <f t="shared" si="3"/>
        <v>0</v>
      </c>
      <c r="AA25" s="90">
        <f t="shared" si="3"/>
        <v>1233.1960000000001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26.18</v>
      </c>
      <c r="C29" s="77">
        <v>40.645000000000003</v>
      </c>
      <c r="D29" s="77">
        <v>24.486000000000001</v>
      </c>
      <c r="E29" s="77">
        <v>26.934999999999999</v>
      </c>
      <c r="F29" s="77">
        <v>30.367999999999999</v>
      </c>
      <c r="G29" s="77">
        <v>86.272999999999996</v>
      </c>
      <c r="H29" s="77">
        <v>81.144999999999996</v>
      </c>
      <c r="I29" s="77">
        <v>75.701999999999998</v>
      </c>
      <c r="J29" s="77">
        <v>72.691000000000003</v>
      </c>
      <c r="K29" s="77">
        <v>66.408000000000001</v>
      </c>
      <c r="L29" s="77">
        <v>89.253</v>
      </c>
      <c r="M29" s="77">
        <v>58.128999999999998</v>
      </c>
      <c r="N29" s="77">
        <v>64.119</v>
      </c>
      <c r="O29" s="77">
        <v>61.234999999999999</v>
      </c>
      <c r="P29" s="77">
        <v>32.93</v>
      </c>
      <c r="Q29" s="77">
        <v>29.939</v>
      </c>
      <c r="R29" s="77">
        <v>84.953000000000003</v>
      </c>
      <c r="S29" s="77">
        <v>27.774999999999999</v>
      </c>
      <c r="T29" s="77">
        <v>29.925999999999998</v>
      </c>
      <c r="U29" s="77">
        <v>22.867999999999999</v>
      </c>
      <c r="V29" s="77">
        <v>26.402999999999999</v>
      </c>
      <c r="W29" s="77">
        <v>31.957000000000001</v>
      </c>
      <c r="X29" s="77">
        <v>55.033999999999999</v>
      </c>
      <c r="Y29" s="77">
        <v>87.841999999999999</v>
      </c>
      <c r="Z29" s="78"/>
      <c r="AA29" s="79">
        <f>SUM(B29:Z29)</f>
        <v>1233.1960000000004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26.18</v>
      </c>
      <c r="C31" s="62">
        <f t="shared" si="4"/>
        <v>40.645000000000003</v>
      </c>
      <c r="D31" s="62">
        <f t="shared" si="4"/>
        <v>24.486000000000001</v>
      </c>
      <c r="E31" s="62">
        <f t="shared" si="4"/>
        <v>26.934999999999999</v>
      </c>
      <c r="F31" s="62">
        <f t="shared" si="4"/>
        <v>30.367999999999999</v>
      </c>
      <c r="G31" s="62">
        <f t="shared" si="4"/>
        <v>86.272999999999996</v>
      </c>
      <c r="H31" s="62">
        <f t="shared" si="4"/>
        <v>81.144999999999996</v>
      </c>
      <c r="I31" s="62">
        <f t="shared" si="4"/>
        <v>75.701999999999998</v>
      </c>
      <c r="J31" s="62">
        <f t="shared" si="4"/>
        <v>72.691000000000003</v>
      </c>
      <c r="K31" s="62">
        <f t="shared" si="4"/>
        <v>66.408000000000001</v>
      </c>
      <c r="L31" s="62">
        <f t="shared" si="4"/>
        <v>89.253</v>
      </c>
      <c r="M31" s="62">
        <f t="shared" si="4"/>
        <v>58.128999999999998</v>
      </c>
      <c r="N31" s="62">
        <f t="shared" si="4"/>
        <v>64.119</v>
      </c>
      <c r="O31" s="62">
        <f t="shared" si="4"/>
        <v>61.234999999999999</v>
      </c>
      <c r="P31" s="62">
        <f t="shared" si="4"/>
        <v>32.93</v>
      </c>
      <c r="Q31" s="62">
        <f t="shared" si="4"/>
        <v>29.939</v>
      </c>
      <c r="R31" s="62">
        <f t="shared" si="4"/>
        <v>84.953000000000003</v>
      </c>
      <c r="S31" s="62">
        <f t="shared" si="4"/>
        <v>27.774999999999999</v>
      </c>
      <c r="T31" s="62">
        <f t="shared" si="4"/>
        <v>29.925999999999998</v>
      </c>
      <c r="U31" s="62">
        <f t="shared" si="4"/>
        <v>22.867999999999999</v>
      </c>
      <c r="V31" s="62">
        <f t="shared" si="4"/>
        <v>26.402999999999999</v>
      </c>
      <c r="W31" s="62">
        <f t="shared" si="4"/>
        <v>31.957000000000001</v>
      </c>
      <c r="X31" s="62">
        <f t="shared" si="4"/>
        <v>55.033999999999999</v>
      </c>
      <c r="Y31" s="62">
        <f t="shared" si="4"/>
        <v>87.841999999999999</v>
      </c>
      <c r="Z31" s="63">
        <f t="shared" si="4"/>
        <v>0</v>
      </c>
      <c r="AA31" s="64">
        <f t="shared" si="4"/>
        <v>1233.1960000000004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19.899999999999999</v>
      </c>
      <c r="C38" s="99"/>
      <c r="D38" s="99"/>
      <c r="E38" s="99">
        <v>17.7</v>
      </c>
      <c r="F38" s="99">
        <v>0.7</v>
      </c>
      <c r="G38" s="99"/>
      <c r="H38" s="99">
        <v>80.900000000000006</v>
      </c>
      <c r="I38" s="99"/>
      <c r="J38" s="99"/>
      <c r="K38" s="99"/>
      <c r="L38" s="99"/>
      <c r="M38" s="99">
        <v>39.6</v>
      </c>
      <c r="N38" s="99"/>
      <c r="O38" s="99"/>
      <c r="P38" s="99">
        <v>39</v>
      </c>
      <c r="Q38" s="99">
        <v>58.8</v>
      </c>
      <c r="R38" s="99"/>
      <c r="S38" s="99">
        <v>177.6</v>
      </c>
      <c r="T38" s="99">
        <v>120</v>
      </c>
      <c r="U38" s="99">
        <v>93.9</v>
      </c>
      <c r="V38" s="99">
        <v>256.39999999999998</v>
      </c>
      <c r="W38" s="99"/>
      <c r="X38" s="99"/>
      <c r="Y38" s="99"/>
      <c r="Z38" s="100"/>
      <c r="AA38" s="79">
        <f t="shared" si="5"/>
        <v>904.5</v>
      </c>
    </row>
    <row r="39" spans="1:27" ht="30" customHeight="1" thickBot="1" x14ac:dyDescent="0.25">
      <c r="A39" s="86" t="s">
        <v>45</v>
      </c>
      <c r="B39" s="87">
        <f t="shared" ref="B39:Z39" si="6">SUM(B34:B38)</f>
        <v>19.899999999999999</v>
      </c>
      <c r="C39" s="88">
        <f t="shared" si="6"/>
        <v>0</v>
      </c>
      <c r="D39" s="88">
        <f t="shared" si="6"/>
        <v>0</v>
      </c>
      <c r="E39" s="88">
        <f t="shared" si="6"/>
        <v>17.7</v>
      </c>
      <c r="F39" s="88">
        <f t="shared" si="6"/>
        <v>0.7</v>
      </c>
      <c r="G39" s="88">
        <f t="shared" si="6"/>
        <v>0</v>
      </c>
      <c r="H39" s="88">
        <f t="shared" si="6"/>
        <v>80.900000000000006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39.6</v>
      </c>
      <c r="N39" s="88">
        <f t="shared" si="6"/>
        <v>0</v>
      </c>
      <c r="O39" s="88">
        <f t="shared" si="6"/>
        <v>0</v>
      </c>
      <c r="P39" s="88">
        <f t="shared" si="6"/>
        <v>39</v>
      </c>
      <c r="Q39" s="88">
        <f t="shared" si="6"/>
        <v>58.8</v>
      </c>
      <c r="R39" s="88">
        <f t="shared" si="6"/>
        <v>0</v>
      </c>
      <c r="S39" s="88">
        <f t="shared" si="6"/>
        <v>177.6</v>
      </c>
      <c r="T39" s="88">
        <f t="shared" si="6"/>
        <v>120</v>
      </c>
      <c r="U39" s="88">
        <f t="shared" si="6"/>
        <v>93.9</v>
      </c>
      <c r="V39" s="88">
        <f t="shared" si="6"/>
        <v>256.39999999999998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904.5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19.899999999999999</v>
      </c>
      <c r="C46" s="99"/>
      <c r="D46" s="99"/>
      <c r="E46" s="99">
        <v>17.7</v>
      </c>
      <c r="F46" s="99">
        <v>0.7</v>
      </c>
      <c r="G46" s="99"/>
      <c r="H46" s="99">
        <v>80.900000000000006</v>
      </c>
      <c r="I46" s="99"/>
      <c r="J46" s="99"/>
      <c r="K46" s="99"/>
      <c r="L46" s="99"/>
      <c r="M46" s="99">
        <v>39.6</v>
      </c>
      <c r="N46" s="99"/>
      <c r="O46" s="99"/>
      <c r="P46" s="99">
        <v>39</v>
      </c>
      <c r="Q46" s="99">
        <v>58.8</v>
      </c>
      <c r="R46" s="99"/>
      <c r="S46" s="99">
        <v>177.6</v>
      </c>
      <c r="T46" s="99">
        <v>120</v>
      </c>
      <c r="U46" s="99">
        <v>93.9</v>
      </c>
      <c r="V46" s="99">
        <v>256.39999999999998</v>
      </c>
      <c r="W46" s="99"/>
      <c r="X46" s="99"/>
      <c r="Y46" s="99"/>
      <c r="Z46" s="100"/>
      <c r="AA46" s="79">
        <f t="shared" si="7"/>
        <v>904.5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19.899999999999999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17.7</v>
      </c>
      <c r="F48" s="88">
        <f t="shared" si="8"/>
        <v>0.7</v>
      </c>
      <c r="G48" s="88">
        <f t="shared" si="8"/>
        <v>0</v>
      </c>
      <c r="H48" s="88">
        <f t="shared" si="8"/>
        <v>80.900000000000006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39.6</v>
      </c>
      <c r="N48" s="88">
        <f t="shared" si="8"/>
        <v>0</v>
      </c>
      <c r="O48" s="88">
        <f t="shared" si="8"/>
        <v>0</v>
      </c>
      <c r="P48" s="88">
        <f t="shared" si="8"/>
        <v>39</v>
      </c>
      <c r="Q48" s="88">
        <f t="shared" si="8"/>
        <v>58.8</v>
      </c>
      <c r="R48" s="88">
        <f t="shared" si="8"/>
        <v>0</v>
      </c>
      <c r="S48" s="88">
        <f t="shared" si="8"/>
        <v>177.6</v>
      </c>
      <c r="T48" s="88">
        <f t="shared" si="8"/>
        <v>120</v>
      </c>
      <c r="U48" s="88">
        <f t="shared" si="8"/>
        <v>93.9</v>
      </c>
      <c r="V48" s="88">
        <f t="shared" si="8"/>
        <v>256.39999999999998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904.5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46.08</v>
      </c>
      <c r="C51" s="88">
        <f t="shared" si="10"/>
        <v>40.644999999999996</v>
      </c>
      <c r="D51" s="88">
        <f t="shared" si="10"/>
        <v>24.485999999999997</v>
      </c>
      <c r="E51" s="88">
        <f t="shared" si="10"/>
        <v>44.635000000000005</v>
      </c>
      <c r="F51" s="88">
        <f t="shared" si="10"/>
        <v>31.067999999999998</v>
      </c>
      <c r="G51" s="88">
        <f t="shared" si="10"/>
        <v>86.272999999999996</v>
      </c>
      <c r="H51" s="88">
        <f t="shared" si="10"/>
        <v>162.04500000000002</v>
      </c>
      <c r="I51" s="88">
        <f t="shared" si="10"/>
        <v>75.701999999999998</v>
      </c>
      <c r="J51" s="88">
        <f t="shared" si="10"/>
        <v>72.691000000000003</v>
      </c>
      <c r="K51" s="88">
        <f t="shared" si="10"/>
        <v>66.408000000000001</v>
      </c>
      <c r="L51" s="88">
        <f t="shared" si="10"/>
        <v>89.253</v>
      </c>
      <c r="M51" s="88">
        <f t="shared" si="10"/>
        <v>97.728999999999999</v>
      </c>
      <c r="N51" s="88">
        <f t="shared" si="10"/>
        <v>64.119</v>
      </c>
      <c r="O51" s="88">
        <f t="shared" si="10"/>
        <v>61.234999999999999</v>
      </c>
      <c r="P51" s="88">
        <f t="shared" si="10"/>
        <v>71.930000000000007</v>
      </c>
      <c r="Q51" s="88">
        <f t="shared" si="10"/>
        <v>88.739000000000004</v>
      </c>
      <c r="R51" s="88">
        <f t="shared" si="10"/>
        <v>84.953000000000003</v>
      </c>
      <c r="S51" s="88">
        <f t="shared" si="10"/>
        <v>205.375</v>
      </c>
      <c r="T51" s="88">
        <f t="shared" si="10"/>
        <v>149.92599999999999</v>
      </c>
      <c r="U51" s="88">
        <f t="shared" si="10"/>
        <v>116.768</v>
      </c>
      <c r="V51" s="88">
        <f t="shared" si="10"/>
        <v>282.803</v>
      </c>
      <c r="W51" s="88">
        <f t="shared" si="10"/>
        <v>31.957000000000001</v>
      </c>
      <c r="X51" s="88">
        <f t="shared" si="10"/>
        <v>55.034000000000006</v>
      </c>
      <c r="Y51" s="88">
        <f t="shared" si="10"/>
        <v>87.842000000000013</v>
      </c>
      <c r="Z51" s="89">
        <f t="shared" si="10"/>
        <v>0</v>
      </c>
      <c r="AA51" s="105">
        <f>SUM(B51:Z51)</f>
        <v>2137.6960000000004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19.899999999999999</v>
      </c>
      <c r="C4" s="18">
        <v>-16.399999999999999</v>
      </c>
      <c r="D4" s="18">
        <v>-6.2</v>
      </c>
      <c r="E4" s="18">
        <v>17.7</v>
      </c>
      <c r="F4" s="18">
        <v>0.7</v>
      </c>
      <c r="G4" s="18">
        <v>-59.3</v>
      </c>
      <c r="H4" s="18">
        <v>80.900000000000006</v>
      </c>
      <c r="I4" s="18">
        <v>-15.7</v>
      </c>
      <c r="J4" s="18"/>
      <c r="K4" s="18"/>
      <c r="L4" s="18">
        <v>-37.200000000000003</v>
      </c>
      <c r="M4" s="18">
        <v>39.6</v>
      </c>
      <c r="N4" s="18"/>
      <c r="O4" s="18">
        <v>-0.4</v>
      </c>
      <c r="P4" s="18">
        <v>39</v>
      </c>
      <c r="Q4" s="18">
        <v>58.8</v>
      </c>
      <c r="R4" s="18"/>
      <c r="S4" s="18">
        <v>177.6</v>
      </c>
      <c r="T4" s="18">
        <v>120</v>
      </c>
      <c r="U4" s="18">
        <v>93.9</v>
      </c>
      <c r="V4" s="18">
        <v>256.39999999999998</v>
      </c>
      <c r="W4" s="18"/>
      <c r="X4" s="18">
        <v>-28.4</v>
      </c>
      <c r="Y4" s="18">
        <v>-65.8</v>
      </c>
      <c r="Z4" s="19"/>
      <c r="AA4" s="112">
        <f>SUM(B4:Z4)</f>
        <v>675.1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168.28</v>
      </c>
      <c r="C7" s="118">
        <v>155.52000000000001</v>
      </c>
      <c r="D7" s="118">
        <v>154.96</v>
      </c>
      <c r="E7" s="118">
        <v>155.52000000000001</v>
      </c>
      <c r="F7" s="118">
        <v>154.97999999999999</v>
      </c>
      <c r="G7" s="118">
        <v>174</v>
      </c>
      <c r="H7" s="118">
        <v>217</v>
      </c>
      <c r="I7" s="118">
        <v>229.31</v>
      </c>
      <c r="J7" s="118">
        <v>231.35</v>
      </c>
      <c r="K7" s="118">
        <v>226.57</v>
      </c>
      <c r="L7" s="118">
        <v>200</v>
      </c>
      <c r="M7" s="118">
        <v>195.85</v>
      </c>
      <c r="N7" s="118">
        <v>200.51</v>
      </c>
      <c r="O7" s="118">
        <v>205.57</v>
      </c>
      <c r="P7" s="118">
        <v>219.32</v>
      </c>
      <c r="Q7" s="118">
        <v>253.05</v>
      </c>
      <c r="R7" s="118">
        <v>274</v>
      </c>
      <c r="S7" s="118">
        <v>312</v>
      </c>
      <c r="T7" s="118">
        <v>259.45</v>
      </c>
      <c r="U7" s="118">
        <v>283.27999999999997</v>
      </c>
      <c r="V7" s="118">
        <v>257.72000000000003</v>
      </c>
      <c r="W7" s="118">
        <v>224.39</v>
      </c>
      <c r="X7" s="118">
        <v>203.5</v>
      </c>
      <c r="Y7" s="118">
        <v>179.84</v>
      </c>
      <c r="Z7" s="119"/>
      <c r="AA7" s="120">
        <f>IF(SUM(B7:Z7)&lt;&gt;0,AVERAGEIF(B7:Z7,"&lt;&gt;"""),"")</f>
        <v>213.99875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16.399999999999999</v>
      </c>
      <c r="D15" s="134">
        <v>6.2</v>
      </c>
      <c r="E15" s="134"/>
      <c r="F15" s="134"/>
      <c r="G15" s="134">
        <v>59.3</v>
      </c>
      <c r="H15" s="134"/>
      <c r="I15" s="134">
        <v>15.7</v>
      </c>
      <c r="J15" s="134"/>
      <c r="K15" s="134"/>
      <c r="L15" s="134">
        <v>37.200000000000003</v>
      </c>
      <c r="M15" s="134"/>
      <c r="N15" s="134"/>
      <c r="O15" s="134">
        <v>0.4</v>
      </c>
      <c r="P15" s="134"/>
      <c r="Q15" s="134"/>
      <c r="R15" s="134"/>
      <c r="S15" s="134"/>
      <c r="T15" s="134"/>
      <c r="U15" s="134"/>
      <c r="V15" s="134"/>
      <c r="W15" s="134"/>
      <c r="X15" s="134">
        <v>28.4</v>
      </c>
      <c r="Y15" s="134">
        <v>65.8</v>
      </c>
      <c r="Z15" s="132"/>
      <c r="AA15" s="133">
        <f t="shared" si="0"/>
        <v>229.40000000000003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16.399999999999999</v>
      </c>
      <c r="D16" s="136">
        <f t="shared" si="1"/>
        <v>6.2</v>
      </c>
      <c r="E16" s="136">
        <f t="shared" si="1"/>
        <v>0</v>
      </c>
      <c r="F16" s="136">
        <f t="shared" si="1"/>
        <v>0</v>
      </c>
      <c r="G16" s="136">
        <f t="shared" si="1"/>
        <v>59.3</v>
      </c>
      <c r="H16" s="136">
        <f t="shared" si="1"/>
        <v>0</v>
      </c>
      <c r="I16" s="136">
        <f t="shared" si="1"/>
        <v>15.7</v>
      </c>
      <c r="J16" s="136">
        <f t="shared" si="1"/>
        <v>0</v>
      </c>
      <c r="K16" s="136">
        <f t="shared" si="1"/>
        <v>0</v>
      </c>
      <c r="L16" s="136">
        <f t="shared" si="1"/>
        <v>37.200000000000003</v>
      </c>
      <c r="M16" s="136">
        <f t="shared" si="1"/>
        <v>0</v>
      </c>
      <c r="N16" s="136">
        <f t="shared" si="1"/>
        <v>0</v>
      </c>
      <c r="O16" s="136">
        <f t="shared" si="1"/>
        <v>0.4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28.4</v>
      </c>
      <c r="Y16" s="136">
        <f t="shared" si="1"/>
        <v>65.8</v>
      </c>
      <c r="Z16" s="137" t="str">
        <f t="shared" si="1"/>
        <v/>
      </c>
      <c r="AA16" s="90">
        <f t="shared" si="0"/>
        <v>229.40000000000003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19.899999999999999</v>
      </c>
      <c r="C23" s="134"/>
      <c r="D23" s="134"/>
      <c r="E23" s="134">
        <v>17.7</v>
      </c>
      <c r="F23" s="134">
        <v>0.7</v>
      </c>
      <c r="G23" s="134"/>
      <c r="H23" s="134">
        <v>80.900000000000006</v>
      </c>
      <c r="I23" s="134"/>
      <c r="J23" s="134"/>
      <c r="K23" s="134"/>
      <c r="L23" s="134"/>
      <c r="M23" s="134">
        <v>39.6</v>
      </c>
      <c r="N23" s="134"/>
      <c r="O23" s="134"/>
      <c r="P23" s="134">
        <v>39</v>
      </c>
      <c r="Q23" s="134">
        <v>58.8</v>
      </c>
      <c r="R23" s="134"/>
      <c r="S23" s="134">
        <v>177.6</v>
      </c>
      <c r="T23" s="134">
        <v>120</v>
      </c>
      <c r="U23" s="134">
        <v>93.9</v>
      </c>
      <c r="V23" s="134">
        <v>256.39999999999998</v>
      </c>
      <c r="W23" s="134"/>
      <c r="X23" s="134"/>
      <c r="Y23" s="134"/>
      <c r="Z23" s="132"/>
      <c r="AA23" s="133">
        <f t="shared" si="2"/>
        <v>904.5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19.899999999999999</v>
      </c>
      <c r="C24" s="136">
        <f t="shared" si="3"/>
        <v>0</v>
      </c>
      <c r="D24" s="136">
        <f t="shared" si="3"/>
        <v>0</v>
      </c>
      <c r="E24" s="136">
        <f t="shared" si="3"/>
        <v>17.7</v>
      </c>
      <c r="F24" s="136">
        <f t="shared" si="3"/>
        <v>0.7</v>
      </c>
      <c r="G24" s="136">
        <f t="shared" si="3"/>
        <v>0</v>
      </c>
      <c r="H24" s="136">
        <f t="shared" si="3"/>
        <v>80.900000000000006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39.6</v>
      </c>
      <c r="N24" s="136">
        <f t="shared" si="3"/>
        <v>0</v>
      </c>
      <c r="O24" s="136">
        <f t="shared" si="3"/>
        <v>0</v>
      </c>
      <c r="P24" s="136">
        <f t="shared" si="3"/>
        <v>39</v>
      </c>
      <c r="Q24" s="136">
        <f t="shared" si="3"/>
        <v>58.8</v>
      </c>
      <c r="R24" s="136">
        <f t="shared" si="3"/>
        <v>0</v>
      </c>
      <c r="S24" s="136">
        <f t="shared" si="3"/>
        <v>177.6</v>
      </c>
      <c r="T24" s="136">
        <f t="shared" si="3"/>
        <v>120</v>
      </c>
      <c r="U24" s="136">
        <f t="shared" si="3"/>
        <v>93.9</v>
      </c>
      <c r="V24" s="136">
        <f t="shared" si="3"/>
        <v>256.39999999999998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904.5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2022-11-13T14:19:54Z</dcterms:created>
  <dcterms:modified xsi:type="dcterms:W3CDTF">2022-11-13T14:19:55Z</dcterms:modified>
</cp:coreProperties>
</file>