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<sst xmlns="http://schemas.openxmlformats.org/spreadsheetml/2006/main" count="117" uniqueCount="53">
  <si>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12/11/2022 16:17:40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</si>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</sst>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44.997</c:v>
                </c:pt>
                <c:pt idx="17">
                  <c:v>44</c:v>
                </c:pt>
                <c:pt idx="18">
                  <c:v>19</c:v>
                </c:pt>
                <c:pt idx="19">
                  <c:v>33</c:v>
                </c:pt>
                <c:pt idx="20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</c:v>
                </c:pt>
                <c:pt idx="1">
                  <c:v>35.700000000000003</c:v>
                </c:pt>
                <c:pt idx="2">
                  <c:v>15.7</c:v>
                </c:pt>
                <c:pt idx="3">
                  <c:v>27.8</c:v>
                </c:pt>
                <c:pt idx="4">
                  <c:v>12.5</c:v>
                </c:pt>
                <c:pt idx="5">
                  <c:v>0</c:v>
                </c:pt>
                <c:pt idx="6">
                  <c:v>4.9000000000000004</c:v>
                </c:pt>
                <c:pt idx="7">
                  <c:v>3.3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3.8</c:v>
                </c:pt>
                <c:pt idx="12">
                  <c:v>0</c:v>
                </c:pt>
                <c:pt idx="13">
                  <c:v>0</c:v>
                </c:pt>
                <c:pt idx="14">
                  <c:v>32.4</c:v>
                </c:pt>
                <c:pt idx="15">
                  <c:v>63.8</c:v>
                </c:pt>
                <c:pt idx="16">
                  <c:v>0</c:v>
                </c:pt>
                <c:pt idx="17">
                  <c:v>0</c:v>
                </c:pt>
                <c:pt idx="18">
                  <c:v>14.9</c:v>
                </c:pt>
                <c:pt idx="19">
                  <c:v>0</c:v>
                </c:pt>
                <c:pt idx="20">
                  <c:v>33.4</c:v>
                </c:pt>
                <c:pt idx="21">
                  <c:v>49.6</c:v>
                </c:pt>
                <c:pt idx="22">
                  <c:v>52.2</c:v>
                </c:pt>
                <c:pt idx="23">
                  <c:v>64.8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</c:v>
                </c:pt>
                <c:pt idx="1">
                  <c:v>2.4039999999999999</c:v>
                </c:pt>
                <c:pt idx="2">
                  <c:v>2.8639999999999999</c:v>
                </c:pt>
                <c:pt idx="3">
                  <c:v>1.619</c:v>
                </c:pt>
                <c:pt idx="4">
                  <c:v>4</c:v>
                </c:pt>
                <c:pt idx="5">
                  <c:v>11.015000000000001</c:v>
                </c:pt>
                <c:pt idx="6">
                  <c:v>13.645</c:v>
                </c:pt>
                <c:pt idx="7">
                  <c:v>16.715</c:v>
                </c:pt>
                <c:pt idx="8">
                  <c:v>31.652999999999999</c:v>
                </c:pt>
                <c:pt idx="9">
                  <c:v>25.527999999999995</c:v>
                </c:pt>
                <c:pt idx="10">
                  <c:v>29.837999999999997</c:v>
                </c:pt>
                <c:pt idx="11">
                  <c:v>33.981999999999999</c:v>
                </c:pt>
                <c:pt idx="12">
                  <c:v>33.520000000000003</c:v>
                </c:pt>
                <c:pt idx="13">
                  <c:v>28.757999999999999</c:v>
                </c:pt>
                <c:pt idx="14">
                  <c:v>28.701000000000001</c:v>
                </c:pt>
                <c:pt idx="15">
                  <c:v>25.588000000000005</c:v>
                </c:pt>
                <c:pt idx="16">
                  <c:v>18.5</c:v>
                </c:pt>
                <c:pt idx="17">
                  <c:v>14.45</c:v>
                </c:pt>
                <c:pt idx="18">
                  <c:v>13.45</c:v>
                </c:pt>
                <c:pt idx="19">
                  <c:v>14.462</c:v>
                </c:pt>
                <c:pt idx="20">
                  <c:v>16.484999999999999</c:v>
                </c:pt>
                <c:pt idx="21">
                  <c:v>22.606000000000002</c:v>
                </c:pt>
                <c:pt idx="22">
                  <c:v>18.649000000000001</c:v>
                </c:pt>
                <c:pt idx="23">
                  <c:v>8.6760000000000002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177856"/>
        <c:axId val="335178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22.569000000000003</c:v>
                </c:pt>
                <c:pt idx="1">
                  <c:v>38.605000000000004</c:v>
                </c:pt>
                <c:pt idx="2">
                  <c:v>19.059000000000001</c:v>
                </c:pt>
                <c:pt idx="3">
                  <c:v>29.391999999999999</c:v>
                </c:pt>
                <c:pt idx="4">
                  <c:v>16.991</c:v>
                </c:pt>
                <c:pt idx="5">
                  <c:v>11.514999999999999</c:v>
                </c:pt>
                <c:pt idx="6">
                  <c:v>19.079999999999998</c:v>
                </c:pt>
                <c:pt idx="7">
                  <c:v>20.467000000000002</c:v>
                </c:pt>
                <c:pt idx="8">
                  <c:v>32.178000000000004</c:v>
                </c:pt>
                <c:pt idx="9">
                  <c:v>26.027999999999999</c:v>
                </c:pt>
                <c:pt idx="10">
                  <c:v>30.338000000000001</c:v>
                </c:pt>
                <c:pt idx="11">
                  <c:v>38.281999999999996</c:v>
                </c:pt>
                <c:pt idx="12">
                  <c:v>34.010999999999996</c:v>
                </c:pt>
                <c:pt idx="13">
                  <c:v>29.244999999999997</c:v>
                </c:pt>
                <c:pt idx="14">
                  <c:v>61.058</c:v>
                </c:pt>
                <c:pt idx="15">
                  <c:v>89.413000000000011</c:v>
                </c:pt>
                <c:pt idx="16">
                  <c:v>63.497</c:v>
                </c:pt>
                <c:pt idx="17">
                  <c:v>58.491000000000007</c:v>
                </c:pt>
                <c:pt idx="18">
                  <c:v>47.377000000000002</c:v>
                </c:pt>
                <c:pt idx="19">
                  <c:v>47.707999999999998</c:v>
                </c:pt>
                <c:pt idx="20">
                  <c:v>68.906000000000006</c:v>
                </c:pt>
                <c:pt idx="21">
                  <c:v>72.23</c:v>
                </c:pt>
                <c:pt idx="22">
                  <c:v>70.897999999999996</c:v>
                </c:pt>
                <c:pt idx="23">
                  <c:v>73.454999999999998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77856"/>
        <c:axId val="335178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167.47</c:v>
                </c:pt>
                <c:pt idx="1">
                  <c:v>166.78</c:v>
                </c:pt>
                <c:pt idx="2">
                  <c:v>147</c:v>
                </c:pt>
                <c:pt idx="3">
                  <c:v>140.78</c:v>
                </c:pt>
                <c:pt idx="4">
                  <c:v>154.4</c:v>
                </c:pt>
                <c:pt idx="5">
                  <c:v>210.23</c:v>
                </c:pt>
                <c:pt idx="6">
                  <c:v>156.63999999999999</c:v>
                </c:pt>
                <c:pt idx="7">
                  <c:v>156.03</c:v>
                </c:pt>
                <c:pt idx="8">
                  <c:v>156.1</c:v>
                </c:pt>
                <c:pt idx="9">
                  <c:v>165.86</c:v>
                </c:pt>
                <c:pt idx="10">
                  <c:v>176.55</c:v>
                </c:pt>
                <c:pt idx="11">
                  <c:v>177.85</c:v>
                </c:pt>
                <c:pt idx="12">
                  <c:v>171.66</c:v>
                </c:pt>
                <c:pt idx="13">
                  <c:v>163.88</c:v>
                </c:pt>
                <c:pt idx="14">
                  <c:v>161.03</c:v>
                </c:pt>
                <c:pt idx="15">
                  <c:v>166.16</c:v>
                </c:pt>
                <c:pt idx="16">
                  <c:v>216.32</c:v>
                </c:pt>
                <c:pt idx="17">
                  <c:v>230</c:v>
                </c:pt>
                <c:pt idx="18">
                  <c:v>233</c:v>
                </c:pt>
                <c:pt idx="19">
                  <c:v>244.99</c:v>
                </c:pt>
                <c:pt idx="20">
                  <c:v>208.11</c:v>
                </c:pt>
                <c:pt idx="21">
                  <c:v>164.43</c:v>
                </c:pt>
                <c:pt idx="22">
                  <c:v>164.43</c:v>
                </c:pt>
                <c:pt idx="23">
                  <c:v>152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179032"/>
        <c:axId val="335178640"/>
      </c:lineChart>
      <c:catAx>
        <c:axId val="335177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78248"/>
        <c:crosses val="autoZero"/>
        <c:auto val="1"/>
        <c:lblAlgn val="ctr"/>
        <c:lblOffset val="100"/>
        <c:noMultiLvlLbl val="0"/>
      </c:catAx>
      <c:valAx>
        <c:axId val="33517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77856"/>
        <c:crosses val="autoZero"/>
        <c:crossBetween val="between"/>
      </c:valAx>
      <c:valAx>
        <c:axId val="335178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179032"/>
        <c:crosses val="max"/>
        <c:crossBetween val="between"/>
      </c:valAx>
      <c:catAx>
        <c:axId val="335179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17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</v>
      </c>
      <c r="C4" s="18">
        <v>38.603999999999999</v>
      </c>
      <c r="D4" s="18">
        <v>19.063999999999997</v>
      </c>
      <c r="E4" s="18">
        <v>29.419</v>
      </c>
      <c r="F4" s="18">
        <v>17</v>
      </c>
      <c r="G4" s="18">
        <v>11.515000000000001</v>
      </c>
      <c r="H4" s="18">
        <v>19.044999999999998</v>
      </c>
      <c r="I4" s="18">
        <v>20.515000000000001</v>
      </c>
      <c r="J4" s="18">
        <v>32.152999999999999</v>
      </c>
      <c r="K4" s="18">
        <v>26.027999999999995</v>
      </c>
      <c r="L4" s="18">
        <v>30.337999999999997</v>
      </c>
      <c r="M4" s="18">
        <v>38.281999999999996</v>
      </c>
      <c r="N4" s="18">
        <v>34.020000000000003</v>
      </c>
      <c r="O4" s="18">
        <v>29.257999999999999</v>
      </c>
      <c r="P4" s="18">
        <v>61.100999999999999</v>
      </c>
      <c r="Q4" s="18">
        <v>89.388000000000005</v>
      </c>
      <c r="R4" s="18">
        <v>63.497</v>
      </c>
      <c r="S4" s="18">
        <v>58.45</v>
      </c>
      <c r="T4" s="18">
        <v>47.35</v>
      </c>
      <c r="U4" s="18">
        <v>47.67</v>
      </c>
      <c r="V4" s="18">
        <v>68.884999999999991</v>
      </c>
      <c r="W4" s="18">
        <v>72.206000000000003</v>
      </c>
      <c r="X4" s="18">
        <v>70.849000000000018</v>
      </c>
      <c r="Y4" s="18">
        <v>73.475999999999985</v>
      </c>
      <c r="Z4" s="19"/>
      <c r="AA4" s="20">
        <f>SUM(B4:Z4)</f>
        <v>1020.713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167.47</v>
      </c>
      <c r="C7" s="28">
        <v>166.78</v>
      </c>
      <c r="D7" s="28">
        <v>147</v>
      </c>
      <c r="E7" s="28">
        <v>140.78</v>
      </c>
      <c r="F7" s="28">
        <v>154.4</v>
      </c>
      <c r="G7" s="28">
        <v>210.23</v>
      </c>
      <c r="H7" s="28">
        <v>156.63999999999999</v>
      </c>
      <c r="I7" s="28">
        <v>156.03</v>
      </c>
      <c r="J7" s="28">
        <v>156.1</v>
      </c>
      <c r="K7" s="28">
        <v>165.86</v>
      </c>
      <c r="L7" s="28">
        <v>176.55</v>
      </c>
      <c r="M7" s="28">
        <v>177.85</v>
      </c>
      <c r="N7" s="28">
        <v>171.66</v>
      </c>
      <c r="O7" s="28">
        <v>163.88</v>
      </c>
      <c r="P7" s="28">
        <v>161.03</v>
      </c>
      <c r="Q7" s="28">
        <v>166.16</v>
      </c>
      <c r="R7" s="28">
        <v>216.32</v>
      </c>
      <c r="S7" s="28">
        <v>230</v>
      </c>
      <c r="T7" s="28">
        <v>233</v>
      </c>
      <c r="U7" s="28">
        <v>244.99</v>
      </c>
      <c r="V7" s="28">
        <v>208.11</v>
      </c>
      <c r="W7" s="28">
        <v>164.43</v>
      </c>
      <c r="X7" s="28">
        <v>164.43</v>
      </c>
      <c r="Y7" s="28">
        <v>152</v>
      </c>
      <c r="Z7" s="29"/>
      <c r="AA7" s="30">
        <f>IF(SUM(B7:Z7)&lt;&gt;0,AVERAGEIF(B7:Z7,"&lt;&gt;"""),"")</f>
        <v>177.1541666666667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44.997</v>
      </c>
      <c r="S12" s="52">
        <v>44</v>
      </c>
      <c r="T12" s="52">
        <v>19</v>
      </c>
      <c r="U12" s="52">
        <v>33</v>
      </c>
      <c r="V12" s="52">
        <v>19</v>
      </c>
      <c r="W12" s="52"/>
      <c r="X12" s="52"/>
      <c r="Y12" s="52"/>
      <c r="Z12" s="53"/>
      <c r="AA12" s="54">
        <f t="shared" si="0"/>
        <v>159.99700000000001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</v>
      </c>
      <c r="C14" s="57">
        <v>2.4039999999999999</v>
      </c>
      <c r="D14" s="57">
        <v>2.8639999999999999</v>
      </c>
      <c r="E14" s="57">
        <v>1.619</v>
      </c>
      <c r="F14" s="57">
        <v>4</v>
      </c>
      <c r="G14" s="57">
        <v>11.015000000000001</v>
      </c>
      <c r="H14" s="57">
        <v>13.645</v>
      </c>
      <c r="I14" s="57">
        <v>16.715</v>
      </c>
      <c r="J14" s="57">
        <v>31.652999999999999</v>
      </c>
      <c r="K14" s="57">
        <v>25.527999999999995</v>
      </c>
      <c r="L14" s="57">
        <v>29.837999999999997</v>
      </c>
      <c r="M14" s="57">
        <v>33.981999999999999</v>
      </c>
      <c r="N14" s="57">
        <v>33.520000000000003</v>
      </c>
      <c r="O14" s="57">
        <v>28.757999999999999</v>
      </c>
      <c r="P14" s="57">
        <v>28.701000000000001</v>
      </c>
      <c r="Q14" s="57">
        <v>25.588000000000005</v>
      </c>
      <c r="R14" s="57">
        <v>18.5</v>
      </c>
      <c r="S14" s="57">
        <v>14.45</v>
      </c>
      <c r="T14" s="57">
        <v>13.45</v>
      </c>
      <c r="U14" s="57">
        <v>14.462</v>
      </c>
      <c r="V14" s="57">
        <v>16.484999999999999</v>
      </c>
      <c r="W14" s="57">
        <v>22.606000000000002</v>
      </c>
      <c r="X14" s="57">
        <v>18.649000000000001</v>
      </c>
      <c r="Y14" s="57">
        <v>8.6760000000000002</v>
      </c>
      <c r="Z14" s="58"/>
      <c r="AA14" s="59">
        <f t="shared" si="0"/>
        <v>417.70800000000003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</v>
      </c>
      <c r="C16" s="62">
        <f t="shared" ref="C16:Z16" si="1">IF(LEN(C$2)&gt;0,SUM(C10:C15),"")</f>
        <v>2.4039999999999999</v>
      </c>
      <c r="D16" s="62">
        <f t="shared" si="1"/>
        <v>2.8639999999999999</v>
      </c>
      <c r="E16" s="62">
        <f t="shared" si="1"/>
        <v>1.619</v>
      </c>
      <c r="F16" s="62">
        <f t="shared" si="1"/>
        <v>4</v>
      </c>
      <c r="G16" s="62">
        <f t="shared" si="1"/>
        <v>11.015000000000001</v>
      </c>
      <c r="H16" s="62">
        <f t="shared" si="1"/>
        <v>13.645</v>
      </c>
      <c r="I16" s="62">
        <f t="shared" si="1"/>
        <v>16.715</v>
      </c>
      <c r="J16" s="62">
        <f t="shared" si="1"/>
        <v>31.652999999999999</v>
      </c>
      <c r="K16" s="62">
        <f t="shared" si="1"/>
        <v>25.527999999999995</v>
      </c>
      <c r="L16" s="62">
        <f t="shared" si="1"/>
        <v>29.837999999999997</v>
      </c>
      <c r="M16" s="62">
        <f t="shared" si="1"/>
        <v>33.981999999999999</v>
      </c>
      <c r="N16" s="62">
        <f t="shared" si="1"/>
        <v>33.520000000000003</v>
      </c>
      <c r="O16" s="62">
        <f t="shared" si="1"/>
        <v>28.757999999999999</v>
      </c>
      <c r="P16" s="62">
        <f t="shared" si="1"/>
        <v>28.701000000000001</v>
      </c>
      <c r="Q16" s="62">
        <f t="shared" si="1"/>
        <v>25.588000000000005</v>
      </c>
      <c r="R16" s="62">
        <f t="shared" si="1"/>
        <v>63.497</v>
      </c>
      <c r="S16" s="62">
        <f t="shared" si="1"/>
        <v>58.45</v>
      </c>
      <c r="T16" s="62">
        <f t="shared" si="1"/>
        <v>32.450000000000003</v>
      </c>
      <c r="U16" s="62">
        <f t="shared" si="1"/>
        <v>47.462000000000003</v>
      </c>
      <c r="V16" s="62">
        <f t="shared" si="1"/>
        <v>35.484999999999999</v>
      </c>
      <c r="W16" s="62">
        <f t="shared" si="1"/>
        <v>22.606000000000002</v>
      </c>
      <c r="X16" s="62">
        <f t="shared" si="1"/>
        <v>18.649000000000001</v>
      </c>
      <c r="Y16" s="62">
        <f t="shared" si="1"/>
        <v>8.6760000000000002</v>
      </c>
      <c r="Z16" s="63" t="str">
        <f t="shared" si="1"/>
        <v/>
      </c>
      <c r="AA16" s="64">
        <f>SUM(AA10:AA15)</f>
        <v>577.70500000000004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0.5</v>
      </c>
      <c r="D20" s="77">
        <v>0.5</v>
      </c>
      <c r="E20" s="77"/>
      <c r="F20" s="77">
        <v>0.5</v>
      </c>
      <c r="G20" s="77">
        <v>0.5</v>
      </c>
      <c r="H20" s="77">
        <v>0.5</v>
      </c>
      <c r="I20" s="77">
        <v>0.5</v>
      </c>
      <c r="J20" s="77">
        <v>0.5</v>
      </c>
      <c r="K20" s="77">
        <v>0.5</v>
      </c>
      <c r="L20" s="77">
        <v>0.5</v>
      </c>
      <c r="M20" s="77">
        <v>0.5</v>
      </c>
      <c r="N20" s="77">
        <v>0.5</v>
      </c>
      <c r="O20" s="77">
        <v>0.5</v>
      </c>
      <c r="P20" s="77"/>
      <c r="Q20" s="77"/>
      <c r="R20" s="77"/>
      <c r="S20" s="77"/>
      <c r="T20" s="77"/>
      <c r="U20" s="77">
        <v>0.20799999999999999</v>
      </c>
      <c r="V20" s="77"/>
      <c r="W20" s="77"/>
      <c r="X20" s="77"/>
      <c r="Y20" s="77"/>
      <c r="Z20" s="78"/>
      <c r="AA20" s="79">
        <f t="shared" si="2"/>
        <v>6.2080000000000002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0.5</v>
      </c>
      <c r="D25" s="88">
        <f t="shared" si="3"/>
        <v>0.5</v>
      </c>
      <c r="E25" s="88">
        <f t="shared" si="3"/>
        <v>0</v>
      </c>
      <c r="F25" s="88">
        <f t="shared" si="3"/>
        <v>0.5</v>
      </c>
      <c r="G25" s="88">
        <f t="shared" si="3"/>
        <v>0.5</v>
      </c>
      <c r="H25" s="88">
        <f t="shared" si="3"/>
        <v>0.5</v>
      </c>
      <c r="I25" s="88">
        <f t="shared" si="3"/>
        <v>0.5</v>
      </c>
      <c r="J25" s="88">
        <f t="shared" si="3"/>
        <v>0.5</v>
      </c>
      <c r="K25" s="88">
        <f t="shared" si="3"/>
        <v>0.5</v>
      </c>
      <c r="L25" s="88">
        <f t="shared" si="3"/>
        <v>0.5</v>
      </c>
      <c r="M25" s="88">
        <f t="shared" si="3"/>
        <v>0.5</v>
      </c>
      <c r="N25" s="88">
        <f t="shared" si="3"/>
        <v>0.5</v>
      </c>
      <c r="O25" s="88">
        <f t="shared" si="3"/>
        <v>0.5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0.20799999999999999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6.2080000000000002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0.6</v>
      </c>
      <c r="C29" s="77">
        <v>2.9039999999999999</v>
      </c>
      <c r="D29" s="77">
        <v>3.3639999999999999</v>
      </c>
      <c r="E29" s="77">
        <v>1.619</v>
      </c>
      <c r="F29" s="77">
        <v>4.5</v>
      </c>
      <c r="G29" s="77">
        <v>11.515000000000001</v>
      </c>
      <c r="H29" s="77">
        <v>14.145</v>
      </c>
      <c r="I29" s="77">
        <v>17.215</v>
      </c>
      <c r="J29" s="77">
        <v>32.152999999999999</v>
      </c>
      <c r="K29" s="77">
        <v>26.027999999999999</v>
      </c>
      <c r="L29" s="77">
        <v>30.338000000000001</v>
      </c>
      <c r="M29" s="77">
        <v>34.481999999999999</v>
      </c>
      <c r="N29" s="77">
        <v>34.020000000000003</v>
      </c>
      <c r="O29" s="77">
        <v>29.257999999999999</v>
      </c>
      <c r="P29" s="77">
        <v>28.701000000000001</v>
      </c>
      <c r="Q29" s="77">
        <v>25.588000000000001</v>
      </c>
      <c r="R29" s="77">
        <v>63.497</v>
      </c>
      <c r="S29" s="77">
        <v>58.45</v>
      </c>
      <c r="T29" s="77">
        <v>32.450000000000003</v>
      </c>
      <c r="U29" s="77">
        <v>47.67</v>
      </c>
      <c r="V29" s="77">
        <v>35.484999999999999</v>
      </c>
      <c r="W29" s="77">
        <v>22.606000000000002</v>
      </c>
      <c r="X29" s="77">
        <v>18.649000000000001</v>
      </c>
      <c r="Y29" s="77">
        <v>8.6760000000000002</v>
      </c>
      <c r="Z29" s="78"/>
      <c r="AA29" s="79">
        <f>SUM(B29:Z29)</f>
        <v>583.91300000000012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0.6</v>
      </c>
      <c r="C31" s="62">
        <f t="shared" ref="C31:Z31" si="4">IF(LEN(C$2)&gt;0,SUM(C28:C30),"")</f>
        <v>2.9039999999999999</v>
      </c>
      <c r="D31" s="62">
        <f t="shared" si="4"/>
        <v>3.3639999999999999</v>
      </c>
      <c r="E31" s="62">
        <f t="shared" si="4"/>
        <v>1.619</v>
      </c>
      <c r="F31" s="62">
        <f t="shared" si="4"/>
        <v>4.5</v>
      </c>
      <c r="G31" s="62">
        <f t="shared" si="4"/>
        <v>11.515000000000001</v>
      </c>
      <c r="H31" s="62">
        <f t="shared" si="4"/>
        <v>14.145</v>
      </c>
      <c r="I31" s="62">
        <f t="shared" si="4"/>
        <v>17.215</v>
      </c>
      <c r="J31" s="62">
        <f t="shared" si="4"/>
        <v>32.152999999999999</v>
      </c>
      <c r="K31" s="62">
        <f t="shared" si="4"/>
        <v>26.027999999999999</v>
      </c>
      <c r="L31" s="62">
        <f t="shared" si="4"/>
        <v>30.338000000000001</v>
      </c>
      <c r="M31" s="62">
        <f t="shared" si="4"/>
        <v>34.481999999999999</v>
      </c>
      <c r="N31" s="62">
        <f t="shared" si="4"/>
        <v>34.020000000000003</v>
      </c>
      <c r="O31" s="62">
        <f t="shared" si="4"/>
        <v>29.257999999999999</v>
      </c>
      <c r="P31" s="62">
        <f t="shared" si="4"/>
        <v>28.701000000000001</v>
      </c>
      <c r="Q31" s="62">
        <f t="shared" si="4"/>
        <v>25.588000000000001</v>
      </c>
      <c r="R31" s="62">
        <f t="shared" si="4"/>
        <v>63.497</v>
      </c>
      <c r="S31" s="62">
        <f t="shared" si="4"/>
        <v>58.45</v>
      </c>
      <c r="T31" s="62">
        <f t="shared" si="4"/>
        <v>32.450000000000003</v>
      </c>
      <c r="U31" s="62">
        <f t="shared" si="4"/>
        <v>47.67</v>
      </c>
      <c r="V31" s="62">
        <f t="shared" si="4"/>
        <v>35.484999999999999</v>
      </c>
      <c r="W31" s="62">
        <f t="shared" si="4"/>
        <v>22.606000000000002</v>
      </c>
      <c r="X31" s="62">
        <f t="shared" si="4"/>
        <v>18.649000000000001</v>
      </c>
      <c r="Y31" s="62">
        <f t="shared" si="4"/>
        <v>8.6760000000000002</v>
      </c>
      <c r="Z31" s="63" t="str">
        <f t="shared" si="4"/>
        <v/>
      </c>
      <c r="AA31" s="64">
        <f>SUM(AA28:AA30)</f>
        <v>583.91300000000012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22</v>
      </c>
      <c r="C38" s="99">
        <v>35.700000000000003</v>
      </c>
      <c r="D38" s="99">
        <v>15.7</v>
      </c>
      <c r="E38" s="99">
        <v>27.8</v>
      </c>
      <c r="F38" s="99">
        <v>12.5</v>
      </c>
      <c r="G38" s="99"/>
      <c r="H38" s="99">
        <v>4.9000000000000004</v>
      </c>
      <c r="I38" s="99">
        <v>3.3</v>
      </c>
      <c r="J38" s="99"/>
      <c r="K38" s="99"/>
      <c r="L38" s="99"/>
      <c r="M38" s="99">
        <v>3.8</v>
      </c>
      <c r="N38" s="99"/>
      <c r="O38" s="99"/>
      <c r="P38" s="99">
        <v>32.4</v>
      </c>
      <c r="Q38" s="99">
        <v>63.8</v>
      </c>
      <c r="R38" s="99"/>
      <c r="S38" s="99"/>
      <c r="T38" s="99">
        <v>14.9</v>
      </c>
      <c r="U38" s="99"/>
      <c r="V38" s="99">
        <v>33.4</v>
      </c>
      <c r="W38" s="99">
        <v>49.6</v>
      </c>
      <c r="X38" s="99">
        <v>52.2</v>
      </c>
      <c r="Y38" s="99">
        <v>64.8</v>
      </c>
      <c r="Z38" s="100"/>
      <c r="AA38" s="79">
        <f t="shared" si="5"/>
        <v>436.8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</v>
      </c>
      <c r="C39" s="88">
        <f t="shared" si="6"/>
        <v>35.700000000000003</v>
      </c>
      <c r="D39" s="88">
        <f t="shared" si="6"/>
        <v>15.7</v>
      </c>
      <c r="E39" s="88">
        <f t="shared" si="6"/>
        <v>27.8</v>
      </c>
      <c r="F39" s="88">
        <f t="shared" si="6"/>
        <v>12.5</v>
      </c>
      <c r="G39" s="88">
        <f t="shared" si="6"/>
        <v>0</v>
      </c>
      <c r="H39" s="88">
        <f t="shared" si="6"/>
        <v>4.9000000000000004</v>
      </c>
      <c r="I39" s="88">
        <f t="shared" si="6"/>
        <v>3.3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3.8</v>
      </c>
      <c r="N39" s="88">
        <f t="shared" si="6"/>
        <v>0</v>
      </c>
      <c r="O39" s="88">
        <f t="shared" si="6"/>
        <v>0</v>
      </c>
      <c r="P39" s="88">
        <f t="shared" si="6"/>
        <v>32.4</v>
      </c>
      <c r="Q39" s="88">
        <f t="shared" si="6"/>
        <v>63.8</v>
      </c>
      <c r="R39" s="88">
        <f t="shared" si="6"/>
        <v>0</v>
      </c>
      <c r="S39" s="88">
        <f t="shared" si="6"/>
        <v>0</v>
      </c>
      <c r="T39" s="88">
        <f t="shared" si="6"/>
        <v>14.9</v>
      </c>
      <c r="U39" s="88">
        <f t="shared" si="6"/>
        <v>0</v>
      </c>
      <c r="V39" s="88">
        <f t="shared" si="6"/>
        <v>33.4</v>
      </c>
      <c r="W39" s="88">
        <f t="shared" si="6"/>
        <v>49.6</v>
      </c>
      <c r="X39" s="88">
        <f t="shared" si="6"/>
        <v>52.2</v>
      </c>
      <c r="Y39" s="88">
        <f t="shared" si="6"/>
        <v>64.8</v>
      </c>
      <c r="Z39" s="89" t="str">
        <f t="shared" si="6"/>
        <v/>
      </c>
      <c r="AA39" s="90">
        <f t="shared" si="5"/>
        <v>436.8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</v>
      </c>
      <c r="C46" s="99">
        <v>35.700000000000003</v>
      </c>
      <c r="D46" s="99">
        <v>15.7</v>
      </c>
      <c r="E46" s="99">
        <v>27.8</v>
      </c>
      <c r="F46" s="99">
        <v>12.5</v>
      </c>
      <c r="G46" s="99"/>
      <c r="H46" s="99">
        <v>4.9000000000000004</v>
      </c>
      <c r="I46" s="99">
        <v>3.3</v>
      </c>
      <c r="J46" s="99"/>
      <c r="K46" s="99"/>
      <c r="L46" s="99"/>
      <c r="M46" s="99">
        <v>3.8</v>
      </c>
      <c r="N46" s="99"/>
      <c r="O46" s="99"/>
      <c r="P46" s="99">
        <v>32.4</v>
      </c>
      <c r="Q46" s="99">
        <v>63.8</v>
      </c>
      <c r="R46" s="99"/>
      <c r="S46" s="99"/>
      <c r="T46" s="99">
        <v>14.9</v>
      </c>
      <c r="U46" s="99"/>
      <c r="V46" s="99">
        <v>33.4</v>
      </c>
      <c r="W46" s="99">
        <v>49.6</v>
      </c>
      <c r="X46" s="99">
        <v>52.2</v>
      </c>
      <c r="Y46" s="99">
        <v>64.8</v>
      </c>
      <c r="Z46" s="100"/>
      <c r="AA46" s="79">
        <f t="shared" si="7"/>
        <v>436.8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</v>
      </c>
      <c r="C48" s="88">
        <f t="shared" ref="C48:Z48" si="8">IF(LEN(C$2)&gt;0,SUM(C42:C47),"")</f>
        <v>35.700000000000003</v>
      </c>
      <c r="D48" s="88">
        <f t="shared" si="8"/>
        <v>15.7</v>
      </c>
      <c r="E48" s="88">
        <f t="shared" si="8"/>
        <v>27.8</v>
      </c>
      <c r="F48" s="88">
        <f t="shared" si="8"/>
        <v>12.5</v>
      </c>
      <c r="G48" s="88">
        <f t="shared" si="8"/>
        <v>0</v>
      </c>
      <c r="H48" s="88">
        <f t="shared" si="8"/>
        <v>4.9000000000000004</v>
      </c>
      <c r="I48" s="88">
        <f t="shared" si="8"/>
        <v>3.3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3.8</v>
      </c>
      <c r="N48" s="88">
        <f t="shared" si="8"/>
        <v>0</v>
      </c>
      <c r="O48" s="88">
        <f t="shared" si="8"/>
        <v>0</v>
      </c>
      <c r="P48" s="88">
        <f t="shared" si="8"/>
        <v>32.4</v>
      </c>
      <c r="Q48" s="88">
        <f t="shared" si="8"/>
        <v>63.8</v>
      </c>
      <c r="R48" s="88">
        <f t="shared" si="8"/>
        <v>0</v>
      </c>
      <c r="S48" s="88">
        <f t="shared" si="8"/>
        <v>0</v>
      </c>
      <c r="T48" s="88">
        <f t="shared" si="8"/>
        <v>14.9</v>
      </c>
      <c r="U48" s="88">
        <f t="shared" si="8"/>
        <v>0</v>
      </c>
      <c r="V48" s="88">
        <f t="shared" si="8"/>
        <v>33.4</v>
      </c>
      <c r="W48" s="88">
        <f t="shared" si="8"/>
        <v>49.6</v>
      </c>
      <c r="X48" s="88">
        <f t="shared" si="8"/>
        <v>52.2</v>
      </c>
      <c r="Y48" s="88">
        <f t="shared" si="8"/>
        <v>64.8</v>
      </c>
      <c r="Z48" s="89" t="str">
        <f t="shared" si="8"/>
        <v/>
      </c>
      <c r="AA48" s="90">
        <f t="shared" si="7"/>
        <v>436.8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22.6</v>
      </c>
      <c r="C51" s="88">
        <f t="shared" si="10"/>
        <v>38.603999999999999</v>
      </c>
      <c r="D51" s="88">
        <f t="shared" si="10"/>
        <v>19.064</v>
      </c>
      <c r="E51" s="88">
        <f t="shared" si="10"/>
        <v>29.419</v>
      </c>
      <c r="F51" s="88">
        <f t="shared" si="10"/>
        <v>17</v>
      </c>
      <c r="G51" s="88">
        <f t="shared" si="10"/>
        <v>11.515000000000001</v>
      </c>
      <c r="H51" s="88">
        <f t="shared" si="10"/>
        <v>19.045000000000002</v>
      </c>
      <c r="I51" s="88">
        <f t="shared" si="10"/>
        <v>20.515000000000001</v>
      </c>
      <c r="J51" s="88">
        <f t="shared" si="10"/>
        <v>32.152999999999999</v>
      </c>
      <c r="K51" s="88">
        <f t="shared" si="10"/>
        <v>26.027999999999995</v>
      </c>
      <c r="L51" s="88">
        <f t="shared" si="10"/>
        <v>30.337999999999997</v>
      </c>
      <c r="M51" s="88">
        <f t="shared" si="10"/>
        <v>38.281999999999996</v>
      </c>
      <c r="N51" s="88">
        <f t="shared" si="10"/>
        <v>34.020000000000003</v>
      </c>
      <c r="O51" s="88">
        <f t="shared" si="10"/>
        <v>29.257999999999999</v>
      </c>
      <c r="P51" s="88">
        <f t="shared" si="10"/>
        <v>61.100999999999999</v>
      </c>
      <c r="Q51" s="88">
        <f t="shared" si="10"/>
        <v>89.388000000000005</v>
      </c>
      <c r="R51" s="88">
        <f t="shared" si="10"/>
        <v>63.497</v>
      </c>
      <c r="S51" s="88">
        <f t="shared" si="10"/>
        <v>58.45</v>
      </c>
      <c r="T51" s="88">
        <f t="shared" si="10"/>
        <v>47.35</v>
      </c>
      <c r="U51" s="88">
        <f t="shared" si="10"/>
        <v>47.67</v>
      </c>
      <c r="V51" s="88">
        <f t="shared" si="10"/>
        <v>68.884999999999991</v>
      </c>
      <c r="W51" s="88">
        <f t="shared" si="10"/>
        <v>72.206000000000003</v>
      </c>
      <c r="X51" s="88">
        <f t="shared" si="10"/>
        <v>70.849000000000004</v>
      </c>
      <c r="Y51" s="88">
        <f t="shared" si="10"/>
        <v>73.475999999999999</v>
      </c>
      <c r="Z51" s="89" t="str">
        <f t="shared" si="10"/>
        <v/>
      </c>
      <c r="AA51" s="105">
        <f>SUM(B51:Z51)</f>
        <v>1020.713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22.569000000000003</v>
      </c>
      <c r="C4" s="18">
        <v>38.605000000000004</v>
      </c>
      <c r="D4" s="18">
        <v>19.059000000000001</v>
      </c>
      <c r="E4" s="18">
        <v>29.391999999999999</v>
      </c>
      <c r="F4" s="18">
        <v>16.991</v>
      </c>
      <c r="G4" s="18">
        <v>11.514999999999999</v>
      </c>
      <c r="H4" s="18">
        <v>19.079999999999998</v>
      </c>
      <c r="I4" s="18">
        <v>20.467000000000002</v>
      </c>
      <c r="J4" s="18">
        <v>32.178000000000004</v>
      </c>
      <c r="K4" s="18">
        <v>26.027999999999999</v>
      </c>
      <c r="L4" s="18">
        <v>30.338000000000001</v>
      </c>
      <c r="M4" s="18">
        <v>38.281999999999996</v>
      </c>
      <c r="N4" s="18">
        <v>34.010999999999996</v>
      </c>
      <c r="O4" s="18">
        <v>29.244999999999997</v>
      </c>
      <c r="P4" s="18">
        <v>61.058</v>
      </c>
      <c r="Q4" s="18">
        <v>89.413000000000011</v>
      </c>
      <c r="R4" s="18">
        <v>63.497</v>
      </c>
      <c r="S4" s="18">
        <v>58.491000000000007</v>
      </c>
      <c r="T4" s="18">
        <v>47.377000000000002</v>
      </c>
      <c r="U4" s="18">
        <v>47.707999999999998</v>
      </c>
      <c r="V4" s="18">
        <v>68.906000000000006</v>
      </c>
      <c r="W4" s="18">
        <v>72.23</v>
      </c>
      <c r="X4" s="18">
        <v>70.897999999999996</v>
      </c>
      <c r="Y4" s="18">
        <v>73.454999999999998</v>
      </c>
      <c r="Z4" s="19"/>
      <c r="AA4" s="20">
        <f>SUM(B4:Z4)</f>
        <v>1020.7929999999999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167.47</v>
      </c>
      <c r="C7" s="28">
        <v>166.78</v>
      </c>
      <c r="D7" s="28">
        <v>147</v>
      </c>
      <c r="E7" s="28">
        <v>140.78</v>
      </c>
      <c r="F7" s="28">
        <v>154.4</v>
      </c>
      <c r="G7" s="28">
        <v>210.23</v>
      </c>
      <c r="H7" s="28">
        <v>156.63999999999999</v>
      </c>
      <c r="I7" s="28">
        <v>156.03</v>
      </c>
      <c r="J7" s="28">
        <v>156.1</v>
      </c>
      <c r="K7" s="28">
        <v>165.86</v>
      </c>
      <c r="L7" s="28">
        <v>176.55</v>
      </c>
      <c r="M7" s="28">
        <v>177.85</v>
      </c>
      <c r="N7" s="28">
        <v>171.66</v>
      </c>
      <c r="O7" s="28">
        <v>163.88</v>
      </c>
      <c r="P7" s="28">
        <v>161.03</v>
      </c>
      <c r="Q7" s="28">
        <v>166.16</v>
      </c>
      <c r="R7" s="28">
        <v>216.32</v>
      </c>
      <c r="S7" s="28">
        <v>230</v>
      </c>
      <c r="T7" s="28">
        <v>233</v>
      </c>
      <c r="U7" s="28">
        <v>244.99</v>
      </c>
      <c r="V7" s="28">
        <v>208.11</v>
      </c>
      <c r="W7" s="28">
        <v>164.43</v>
      </c>
      <c r="X7" s="28">
        <v>164.43</v>
      </c>
      <c r="Y7" s="28">
        <v>152</v>
      </c>
      <c r="Z7" s="29"/>
      <c r="AA7" s="30">
        <f>IF(SUM(B7:Z7)&lt;&gt;0,AVERAGEIF(B7:Z7,"&lt;&gt;"""),"")</f>
        <v>177.1541666666667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27.491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27.491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27.491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27.491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6.9049999999999994</v>
      </c>
      <c r="C20" s="77">
        <v>21.350999999999999</v>
      </c>
      <c r="D20" s="77">
        <v>6.5010000000000003</v>
      </c>
      <c r="E20" s="77">
        <v>7.2619999999999996</v>
      </c>
      <c r="F20" s="77">
        <v>6.4459999999999997</v>
      </c>
      <c r="G20" s="77">
        <v>3.9039999999999999</v>
      </c>
      <c r="H20" s="77">
        <v>6.7049999999999992</v>
      </c>
      <c r="I20" s="77">
        <v>6.4080000000000004</v>
      </c>
      <c r="J20" s="77">
        <v>5.944</v>
      </c>
      <c r="K20" s="77">
        <v>4.9660000000000002</v>
      </c>
      <c r="L20" s="77">
        <v>13.695</v>
      </c>
      <c r="M20" s="77">
        <v>19.658000000000001</v>
      </c>
      <c r="N20" s="77">
        <v>4.7070000000000007</v>
      </c>
      <c r="O20" s="77">
        <v>5.0069999999999997</v>
      </c>
      <c r="P20" s="77">
        <v>37.512999999999998</v>
      </c>
      <c r="Q20" s="77">
        <v>37.665999999999997</v>
      </c>
      <c r="R20" s="77">
        <v>37.287999999999997</v>
      </c>
      <c r="S20" s="77">
        <v>20.984000000000002</v>
      </c>
      <c r="T20" s="77">
        <v>27.228999999999999</v>
      </c>
      <c r="U20" s="77">
        <v>20.398</v>
      </c>
      <c r="V20" s="77">
        <v>37.152999999999999</v>
      </c>
      <c r="W20" s="77">
        <v>37.475999999999999</v>
      </c>
      <c r="X20" s="77">
        <v>37.773000000000003</v>
      </c>
      <c r="Y20" s="77">
        <v>38.216000000000001</v>
      </c>
      <c r="Z20" s="78"/>
      <c r="AA20" s="79">
        <f t="shared" si="2"/>
        <v>451.15500000000009</v>
      </c>
    </row>
    <row r="21" spans="1:27" ht="24.95" customHeight="1" x14ac:dyDescent="0.2">
      <c r="A21" s="75" t="s">
        <v>16</v>
      </c>
      <c r="B21" s="80">
        <v>15.664</v>
      </c>
      <c r="C21" s="81">
        <v>17.253999999999998</v>
      </c>
      <c r="D21" s="81">
        <v>12.558</v>
      </c>
      <c r="E21" s="81">
        <v>22.13</v>
      </c>
      <c r="F21" s="81">
        <v>10.545</v>
      </c>
      <c r="G21" s="81">
        <v>7.6109999999999998</v>
      </c>
      <c r="H21" s="81">
        <v>12.375</v>
      </c>
      <c r="I21" s="81">
        <v>14.058999999999999</v>
      </c>
      <c r="J21" s="81">
        <v>14.734</v>
      </c>
      <c r="K21" s="81">
        <v>13.762</v>
      </c>
      <c r="L21" s="81">
        <v>16.643000000000001</v>
      </c>
      <c r="M21" s="81">
        <v>18.623999999999999</v>
      </c>
      <c r="N21" s="81">
        <v>10.904</v>
      </c>
      <c r="O21" s="81">
        <v>10.038</v>
      </c>
      <c r="P21" s="81">
        <v>23.545000000000002</v>
      </c>
      <c r="Q21" s="81">
        <v>24.256</v>
      </c>
      <c r="R21" s="81">
        <v>26.209000000000003</v>
      </c>
      <c r="S21" s="81">
        <v>19.606999999999999</v>
      </c>
      <c r="T21" s="81">
        <v>20.148</v>
      </c>
      <c r="U21" s="81">
        <v>22.71</v>
      </c>
      <c r="V21" s="81">
        <v>31.753000000000004</v>
      </c>
      <c r="W21" s="81">
        <v>34.754000000000005</v>
      </c>
      <c r="X21" s="81">
        <v>33.125</v>
      </c>
      <c r="Y21" s="81">
        <v>35.239000000000004</v>
      </c>
      <c r="Z21" s="78"/>
      <c r="AA21" s="79">
        <f t="shared" si="2"/>
        <v>468.24700000000007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22.568999999999999</v>
      </c>
      <c r="C25" s="88">
        <f t="shared" si="3"/>
        <v>38.604999999999997</v>
      </c>
      <c r="D25" s="88">
        <f t="shared" si="3"/>
        <v>19.059000000000001</v>
      </c>
      <c r="E25" s="88">
        <f t="shared" si="3"/>
        <v>29.391999999999999</v>
      </c>
      <c r="F25" s="88">
        <f t="shared" si="3"/>
        <v>16.991</v>
      </c>
      <c r="G25" s="88">
        <f t="shared" si="3"/>
        <v>11.515000000000001</v>
      </c>
      <c r="H25" s="88">
        <f t="shared" si="3"/>
        <v>19.079999999999998</v>
      </c>
      <c r="I25" s="88">
        <f t="shared" si="3"/>
        <v>20.466999999999999</v>
      </c>
      <c r="J25" s="88">
        <f t="shared" si="3"/>
        <v>20.678000000000001</v>
      </c>
      <c r="K25" s="88">
        <f t="shared" si="3"/>
        <v>18.728000000000002</v>
      </c>
      <c r="L25" s="88">
        <f t="shared" si="3"/>
        <v>30.338000000000001</v>
      </c>
      <c r="M25" s="88">
        <f t="shared" si="3"/>
        <v>38.281999999999996</v>
      </c>
      <c r="N25" s="88">
        <f t="shared" si="3"/>
        <v>15.611000000000001</v>
      </c>
      <c r="O25" s="88">
        <f t="shared" si="3"/>
        <v>15.045</v>
      </c>
      <c r="P25" s="88">
        <f t="shared" si="3"/>
        <v>61.058</v>
      </c>
      <c r="Q25" s="88">
        <f t="shared" si="3"/>
        <v>61.921999999999997</v>
      </c>
      <c r="R25" s="88">
        <f t="shared" si="3"/>
        <v>63.497</v>
      </c>
      <c r="S25" s="88">
        <f t="shared" si="3"/>
        <v>40.591000000000001</v>
      </c>
      <c r="T25" s="88">
        <f t="shared" si="3"/>
        <v>47.376999999999995</v>
      </c>
      <c r="U25" s="88">
        <f t="shared" si="3"/>
        <v>43.108000000000004</v>
      </c>
      <c r="V25" s="88">
        <f t="shared" si="3"/>
        <v>68.906000000000006</v>
      </c>
      <c r="W25" s="88">
        <f t="shared" si="3"/>
        <v>72.23</v>
      </c>
      <c r="X25" s="88">
        <f t="shared" si="3"/>
        <v>70.897999999999996</v>
      </c>
      <c r="Y25" s="88">
        <f t="shared" si="3"/>
        <v>73.455000000000013</v>
      </c>
      <c r="Z25" s="89">
        <f t="shared" si="3"/>
        <v>0</v>
      </c>
      <c r="AA25" s="90">
        <f t="shared" si="3"/>
        <v>919.40200000000016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22.568999999999999</v>
      </c>
      <c r="C29" s="77">
        <v>38.604999999999997</v>
      </c>
      <c r="D29" s="77">
        <v>19.059000000000001</v>
      </c>
      <c r="E29" s="77">
        <v>29.391999999999999</v>
      </c>
      <c r="F29" s="77">
        <v>16.991</v>
      </c>
      <c r="G29" s="77">
        <v>11.515000000000001</v>
      </c>
      <c r="H29" s="77">
        <v>19.079999999999998</v>
      </c>
      <c r="I29" s="77">
        <v>20.466999999999999</v>
      </c>
      <c r="J29" s="77">
        <v>20.678000000000001</v>
      </c>
      <c r="K29" s="77">
        <v>18.728000000000002</v>
      </c>
      <c r="L29" s="77">
        <v>30.338000000000001</v>
      </c>
      <c r="M29" s="77">
        <v>38.281999999999996</v>
      </c>
      <c r="N29" s="77">
        <v>15.611000000000001</v>
      </c>
      <c r="O29" s="77">
        <v>15.045</v>
      </c>
      <c r="P29" s="77">
        <v>61.058</v>
      </c>
      <c r="Q29" s="77">
        <v>89.412999999999997</v>
      </c>
      <c r="R29" s="77">
        <v>63.497</v>
      </c>
      <c r="S29" s="77">
        <v>40.591000000000001</v>
      </c>
      <c r="T29" s="77">
        <v>47.377000000000002</v>
      </c>
      <c r="U29" s="77">
        <v>43.107999999999997</v>
      </c>
      <c r="V29" s="77">
        <v>68.906000000000006</v>
      </c>
      <c r="W29" s="77">
        <v>72.23</v>
      </c>
      <c r="X29" s="77">
        <v>70.897999999999996</v>
      </c>
      <c r="Y29" s="77">
        <v>73.454999999999998</v>
      </c>
      <c r="Z29" s="78"/>
      <c r="AA29" s="79">
        <f>SUM(B29:Z29)</f>
        <v>946.89300000000003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22.568999999999999</v>
      </c>
      <c r="C31" s="62">
        <f t="shared" si="4"/>
        <v>38.604999999999997</v>
      </c>
      <c r="D31" s="62">
        <f t="shared" si="4"/>
        <v>19.059000000000001</v>
      </c>
      <c r="E31" s="62">
        <f t="shared" si="4"/>
        <v>29.391999999999999</v>
      </c>
      <c r="F31" s="62">
        <f t="shared" si="4"/>
        <v>16.991</v>
      </c>
      <c r="G31" s="62">
        <f t="shared" si="4"/>
        <v>11.515000000000001</v>
      </c>
      <c r="H31" s="62">
        <f t="shared" si="4"/>
        <v>19.079999999999998</v>
      </c>
      <c r="I31" s="62">
        <f t="shared" si="4"/>
        <v>20.466999999999999</v>
      </c>
      <c r="J31" s="62">
        <f t="shared" si="4"/>
        <v>20.678000000000001</v>
      </c>
      <c r="K31" s="62">
        <f t="shared" si="4"/>
        <v>18.728000000000002</v>
      </c>
      <c r="L31" s="62">
        <f t="shared" si="4"/>
        <v>30.338000000000001</v>
      </c>
      <c r="M31" s="62">
        <f t="shared" si="4"/>
        <v>38.281999999999996</v>
      </c>
      <c r="N31" s="62">
        <f t="shared" si="4"/>
        <v>15.611000000000001</v>
      </c>
      <c r="O31" s="62">
        <f t="shared" si="4"/>
        <v>15.045</v>
      </c>
      <c r="P31" s="62">
        <f t="shared" si="4"/>
        <v>61.058</v>
      </c>
      <c r="Q31" s="62">
        <f t="shared" si="4"/>
        <v>89.412999999999997</v>
      </c>
      <c r="R31" s="62">
        <f t="shared" si="4"/>
        <v>63.497</v>
      </c>
      <c r="S31" s="62">
        <f t="shared" si="4"/>
        <v>40.591000000000001</v>
      </c>
      <c r="T31" s="62">
        <f t="shared" si="4"/>
        <v>47.377000000000002</v>
      </c>
      <c r="U31" s="62">
        <f t="shared" si="4"/>
        <v>43.107999999999997</v>
      </c>
      <c r="V31" s="62">
        <f t="shared" si="4"/>
        <v>68.906000000000006</v>
      </c>
      <c r="W31" s="62">
        <f t="shared" si="4"/>
        <v>72.23</v>
      </c>
      <c r="X31" s="62">
        <f t="shared" si="4"/>
        <v>70.897999999999996</v>
      </c>
      <c r="Y31" s="62">
        <f t="shared" si="4"/>
        <v>73.454999999999998</v>
      </c>
      <c r="Z31" s="63">
        <f t="shared" si="4"/>
        <v>0</v>
      </c>
      <c r="AA31" s="64">
        <f t="shared" si="4"/>
        <v>946.89300000000003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11.5</v>
      </c>
      <c r="K38" s="99">
        <v>7.3</v>
      </c>
      <c r="L38" s="99"/>
      <c r="M38" s="99"/>
      <c r="N38" s="99">
        <v>18.399999999999999</v>
      </c>
      <c r="O38" s="99">
        <v>14.2</v>
      </c>
      <c r="P38" s="99"/>
      <c r="Q38" s="99"/>
      <c r="R38" s="99"/>
      <c r="S38" s="99">
        <v>17.899999999999999</v>
      </c>
      <c r="T38" s="99"/>
      <c r="U38" s="99">
        <v>4.5999999999999996</v>
      </c>
      <c r="V38" s="99"/>
      <c r="W38" s="99"/>
      <c r="X38" s="99"/>
      <c r="Y38" s="99"/>
      <c r="Z38" s="100"/>
      <c r="AA38" s="79">
        <f t="shared" si="5"/>
        <v>73.900000000000006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11.5</v>
      </c>
      <c r="K39" s="88">
        <f t="shared" si="6"/>
        <v>7.3</v>
      </c>
      <c r="L39" s="88">
        <f t="shared" si="6"/>
        <v>0</v>
      </c>
      <c r="M39" s="88">
        <f t="shared" si="6"/>
        <v>0</v>
      </c>
      <c r="N39" s="88">
        <f t="shared" si="6"/>
        <v>18.399999999999999</v>
      </c>
      <c r="O39" s="88">
        <f t="shared" si="6"/>
        <v>14.2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17.899999999999999</v>
      </c>
      <c r="T39" s="88">
        <f t="shared" si="6"/>
        <v>0</v>
      </c>
      <c r="U39" s="88">
        <f t="shared" si="6"/>
        <v>4.5999999999999996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11.5</v>
      </c>
      <c r="K46" s="99">
        <v>7.3</v>
      </c>
      <c r="L46" s="99"/>
      <c r="M46" s="99"/>
      <c r="N46" s="99">
        <v>18.399999999999999</v>
      </c>
      <c r="O46" s="99">
        <v>14.2</v>
      </c>
      <c r="P46" s="99"/>
      <c r="Q46" s="99"/>
      <c r="R46" s="99"/>
      <c r="S46" s="99">
        <v>17.899999999999999</v>
      </c>
      <c r="T46" s="99"/>
      <c r="U46" s="99">
        <v>4.5999999999999996</v>
      </c>
      <c r="V46" s="99"/>
      <c r="W46" s="99"/>
      <c r="X46" s="99"/>
      <c r="Y46" s="99"/>
      <c r="Z46" s="100"/>
      <c r="AA46" s="79">
        <f t="shared" si="7"/>
        <v>73.900000000000006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11.5</v>
      </c>
      <c r="K48" s="88">
        <f t="shared" si="8"/>
        <v>7.3</v>
      </c>
      <c r="L48" s="88">
        <f t="shared" si="8"/>
        <v>0</v>
      </c>
      <c r="M48" s="88">
        <f t="shared" si="8"/>
        <v>0</v>
      </c>
      <c r="N48" s="88">
        <f t="shared" si="8"/>
        <v>18.399999999999999</v>
      </c>
      <c r="O48" s="88">
        <f t="shared" si="8"/>
        <v>14.2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17.899999999999999</v>
      </c>
      <c r="T48" s="88">
        <f t="shared" si="8"/>
        <v>0</v>
      </c>
      <c r="U48" s="88">
        <f t="shared" si="8"/>
        <v>4.5999999999999996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22.568999999999999</v>
      </c>
      <c r="C51" s="88">
        <f t="shared" si="10"/>
        <v>38.604999999999997</v>
      </c>
      <c r="D51" s="88">
        <f t="shared" si="10"/>
        <v>19.059000000000001</v>
      </c>
      <c r="E51" s="88">
        <f t="shared" si="10"/>
        <v>29.391999999999999</v>
      </c>
      <c r="F51" s="88">
        <f t="shared" si="10"/>
        <v>16.991</v>
      </c>
      <c r="G51" s="88">
        <f t="shared" si="10"/>
        <v>11.515000000000001</v>
      </c>
      <c r="H51" s="88">
        <f t="shared" si="10"/>
        <v>19.079999999999998</v>
      </c>
      <c r="I51" s="88">
        <f t="shared" si="10"/>
        <v>20.466999999999999</v>
      </c>
      <c r="J51" s="88">
        <f t="shared" si="10"/>
        <v>32.177999999999997</v>
      </c>
      <c r="K51" s="88">
        <f t="shared" si="10"/>
        <v>26.028000000000002</v>
      </c>
      <c r="L51" s="88">
        <f t="shared" si="10"/>
        <v>30.338000000000001</v>
      </c>
      <c r="M51" s="88">
        <f t="shared" si="10"/>
        <v>38.281999999999996</v>
      </c>
      <c r="N51" s="88">
        <f t="shared" si="10"/>
        <v>34.010999999999996</v>
      </c>
      <c r="O51" s="88">
        <f t="shared" si="10"/>
        <v>29.244999999999997</v>
      </c>
      <c r="P51" s="88">
        <f t="shared" si="10"/>
        <v>61.058</v>
      </c>
      <c r="Q51" s="88">
        <f t="shared" si="10"/>
        <v>89.412999999999997</v>
      </c>
      <c r="R51" s="88">
        <f t="shared" si="10"/>
        <v>63.497</v>
      </c>
      <c r="S51" s="88">
        <f t="shared" si="10"/>
        <v>58.491</v>
      </c>
      <c r="T51" s="88">
        <f t="shared" si="10"/>
        <v>47.376999999999995</v>
      </c>
      <c r="U51" s="88">
        <f t="shared" si="10"/>
        <v>47.708000000000006</v>
      </c>
      <c r="V51" s="88">
        <f t="shared" si="10"/>
        <v>68.906000000000006</v>
      </c>
      <c r="W51" s="88">
        <f t="shared" si="10"/>
        <v>72.23</v>
      </c>
      <c r="X51" s="88">
        <f t="shared" si="10"/>
        <v>70.897999999999996</v>
      </c>
      <c r="Y51" s="88">
        <f t="shared" si="10"/>
        <v>73.455000000000013</v>
      </c>
      <c r="Z51" s="89">
        <f t="shared" si="10"/>
        <v>0</v>
      </c>
      <c r="AA51" s="105">
        <f>SUM(B51:Z51)</f>
        <v>1020.7929999999999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</v>
      </c>
      <c r="C4" s="18">
        <v>-35.700000000000003</v>
      </c>
      <c r="D4" s="18">
        <v>-15.7</v>
      </c>
      <c r="E4" s="18">
        <v>-27.8</v>
      </c>
      <c r="F4" s="18">
        <v>-12.5</v>
      </c>
      <c r="G4" s="18"/>
      <c r="H4" s="18">
        <v>-4.9000000000000004</v>
      </c>
      <c r="I4" s="18">
        <v>-3.3</v>
      </c>
      <c r="J4" s="18">
        <v>11.5</v>
      </c>
      <c r="K4" s="18">
        <v>7.3</v>
      </c>
      <c r="L4" s="18"/>
      <c r="M4" s="18">
        <v>-3.8</v>
      </c>
      <c r="N4" s="18">
        <v>18.399999999999999</v>
      </c>
      <c r="O4" s="18">
        <v>14.2</v>
      </c>
      <c r="P4" s="18">
        <v>-32.4</v>
      </c>
      <c r="Q4" s="18">
        <v>-63.8</v>
      </c>
      <c r="R4" s="18"/>
      <c r="S4" s="18">
        <v>17.899999999999999</v>
      </c>
      <c r="T4" s="18">
        <v>-14.9</v>
      </c>
      <c r="U4" s="18">
        <v>4.5999999999999996</v>
      </c>
      <c r="V4" s="18">
        <v>-33.4</v>
      </c>
      <c r="W4" s="18">
        <v>-49.6</v>
      </c>
      <c r="X4" s="18">
        <v>-52.2</v>
      </c>
      <c r="Y4" s="18">
        <v>-64.8</v>
      </c>
      <c r="Z4" s="19"/>
      <c r="AA4" s="112">
        <f>SUM(B4:Z4)</f>
        <v>-362.90000000000003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167.47</v>
      </c>
      <c r="C7" s="118">
        <v>166.78</v>
      </c>
      <c r="D7" s="118">
        <v>147</v>
      </c>
      <c r="E7" s="118">
        <v>140.78</v>
      </c>
      <c r="F7" s="118">
        <v>154.4</v>
      </c>
      <c r="G7" s="118">
        <v>210.23</v>
      </c>
      <c r="H7" s="118">
        <v>156.63999999999999</v>
      </c>
      <c r="I7" s="118">
        <v>156.03</v>
      </c>
      <c r="J7" s="118">
        <v>156.1</v>
      </c>
      <c r="K7" s="118">
        <v>165.86</v>
      </c>
      <c r="L7" s="118">
        <v>176.55</v>
      </c>
      <c r="M7" s="118">
        <v>177.85</v>
      </c>
      <c r="N7" s="118">
        <v>171.66</v>
      </c>
      <c r="O7" s="118">
        <v>163.88</v>
      </c>
      <c r="P7" s="118">
        <v>161.03</v>
      </c>
      <c r="Q7" s="118">
        <v>166.16</v>
      </c>
      <c r="R7" s="118">
        <v>216.32</v>
      </c>
      <c r="S7" s="118">
        <v>230</v>
      </c>
      <c r="T7" s="118">
        <v>233</v>
      </c>
      <c r="U7" s="118">
        <v>244.99</v>
      </c>
      <c r="V7" s="118">
        <v>208.11</v>
      </c>
      <c r="W7" s="118">
        <v>164.43</v>
      </c>
      <c r="X7" s="118">
        <v>164.43</v>
      </c>
      <c r="Y7" s="118">
        <v>152</v>
      </c>
      <c r="Z7" s="119"/>
      <c r="AA7" s="120">
        <f>IF(SUM(B7:Z7)&lt;&gt;0,AVERAGEIF(B7:Z7,"&lt;&gt;"""),"")</f>
        <v>177.1541666666667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22</v>
      </c>
      <c r="C15" s="134">
        <v>35.700000000000003</v>
      </c>
      <c r="D15" s="134">
        <v>15.7</v>
      </c>
      <c r="E15" s="134">
        <v>27.8</v>
      </c>
      <c r="F15" s="134">
        <v>12.5</v>
      </c>
      <c r="G15" s="134"/>
      <c r="H15" s="134">
        <v>4.9000000000000004</v>
      </c>
      <c r="I15" s="134">
        <v>3.3</v>
      </c>
      <c r="J15" s="134"/>
      <c r="K15" s="134"/>
      <c r="L15" s="134"/>
      <c r="M15" s="134">
        <v>3.8</v>
      </c>
      <c r="N15" s="134"/>
      <c r="O15" s="134"/>
      <c r="P15" s="134">
        <v>32.4</v>
      </c>
      <c r="Q15" s="134">
        <v>63.8</v>
      </c>
      <c r="R15" s="134"/>
      <c r="S15" s="134"/>
      <c r="T15" s="134">
        <v>14.9</v>
      </c>
      <c r="U15" s="134"/>
      <c r="V15" s="134">
        <v>33.4</v>
      </c>
      <c r="W15" s="134">
        <v>49.6</v>
      </c>
      <c r="X15" s="134">
        <v>52.2</v>
      </c>
      <c r="Y15" s="134">
        <v>64.8</v>
      </c>
      <c r="Z15" s="132"/>
      <c r="AA15" s="133">
        <f t="shared" si="0"/>
        <v>436.8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22</v>
      </c>
      <c r="C16" s="136">
        <f t="shared" si="1"/>
        <v>35.700000000000003</v>
      </c>
      <c r="D16" s="136">
        <f t="shared" si="1"/>
        <v>15.7</v>
      </c>
      <c r="E16" s="136">
        <f t="shared" si="1"/>
        <v>27.8</v>
      </c>
      <c r="F16" s="136">
        <f t="shared" si="1"/>
        <v>12.5</v>
      </c>
      <c r="G16" s="136">
        <f t="shared" si="1"/>
        <v>0</v>
      </c>
      <c r="H16" s="136">
        <f t="shared" si="1"/>
        <v>4.9000000000000004</v>
      </c>
      <c r="I16" s="136">
        <f t="shared" si="1"/>
        <v>3.3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3.8</v>
      </c>
      <c r="N16" s="136">
        <f t="shared" si="1"/>
        <v>0</v>
      </c>
      <c r="O16" s="136">
        <f t="shared" si="1"/>
        <v>0</v>
      </c>
      <c r="P16" s="136">
        <f t="shared" si="1"/>
        <v>32.4</v>
      </c>
      <c r="Q16" s="136">
        <f t="shared" si="1"/>
        <v>63.8</v>
      </c>
      <c r="R16" s="136">
        <f t="shared" si="1"/>
        <v>0</v>
      </c>
      <c r="S16" s="136">
        <f t="shared" si="1"/>
        <v>0</v>
      </c>
      <c r="T16" s="136">
        <f t="shared" si="1"/>
        <v>14.9</v>
      </c>
      <c r="U16" s="136">
        <f t="shared" si="1"/>
        <v>0</v>
      </c>
      <c r="V16" s="136">
        <f t="shared" si="1"/>
        <v>33.4</v>
      </c>
      <c r="W16" s="136">
        <f t="shared" si="1"/>
        <v>49.6</v>
      </c>
      <c r="X16" s="136">
        <f t="shared" si="1"/>
        <v>52.2</v>
      </c>
      <c r="Y16" s="136">
        <f t="shared" si="1"/>
        <v>64.8</v>
      </c>
      <c r="Z16" s="137" t="str">
        <f t="shared" si="1"/>
        <v/>
      </c>
      <c r="AA16" s="90">
        <f t="shared" si="0"/>
        <v>436.8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11.5</v>
      </c>
      <c r="K23" s="134">
        <v>7.3</v>
      </c>
      <c r="L23" s="134"/>
      <c r="M23" s="134"/>
      <c r="N23" s="134">
        <v>18.399999999999999</v>
      </c>
      <c r="O23" s="134">
        <v>14.2</v>
      </c>
      <c r="P23" s="134"/>
      <c r="Q23" s="134"/>
      <c r="R23" s="134"/>
      <c r="S23" s="134">
        <v>17.899999999999999</v>
      </c>
      <c r="T23" s="134"/>
      <c r="U23" s="134">
        <v>4.5999999999999996</v>
      </c>
      <c r="V23" s="134"/>
      <c r="W23" s="134"/>
      <c r="X23" s="134"/>
      <c r="Y23" s="134"/>
      <c r="Z23" s="132"/>
      <c r="AA23" s="133">
        <f t="shared" si="2"/>
        <v>73.900000000000006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11.5</v>
      </c>
      <c r="K24" s="136">
        <f t="shared" si="3"/>
        <v>7.3</v>
      </c>
      <c r="L24" s="136">
        <f t="shared" si="3"/>
        <v>0</v>
      </c>
      <c r="M24" s="136">
        <f t="shared" si="3"/>
        <v>0</v>
      </c>
      <c r="N24" s="136">
        <f t="shared" si="3"/>
        <v>18.399999999999999</v>
      </c>
      <c r="O24" s="136">
        <f t="shared" si="3"/>
        <v>14.2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17.899999999999999</v>
      </c>
      <c r="T24" s="136">
        <f t="shared" si="3"/>
        <v>0</v>
      </c>
      <c r="U24" s="136">
        <f t="shared" si="3"/>
        <v>4.5999999999999996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73.900000000000006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2022-11-12T14:17:40Z</dcterms:created>
  <dcterms:modified xsi:type="dcterms:W3CDTF">2022-11-12T14:17:41Z</dcterms:modified>
</cp:coreProperties>
</file>