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<sst xmlns="http://schemas.openxmlformats.org/spreadsheetml/2006/main" count="117" uniqueCount="53">
  <si>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11/11/2022 16:19:03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</si>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</sst>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6.1959999999999997</c:v>
                </c:pt>
                <c:pt idx="8">
                  <c:v>132.16999999999999</c:v>
                </c:pt>
                <c:pt idx="9">
                  <c:v>95.700999999999993</c:v>
                </c:pt>
                <c:pt idx="10">
                  <c:v>106.72</c:v>
                </c:pt>
                <c:pt idx="11">
                  <c:v>128.75</c:v>
                </c:pt>
                <c:pt idx="13">
                  <c:v>117.348</c:v>
                </c:pt>
                <c:pt idx="14">
                  <c:v>147.80000000000001</c:v>
                </c:pt>
                <c:pt idx="15">
                  <c:v>33.606000000000002</c:v>
                </c:pt>
                <c:pt idx="16">
                  <c:v>29.625999999999998</c:v>
                </c:pt>
                <c:pt idx="17">
                  <c:v>101.565</c:v>
                </c:pt>
                <c:pt idx="18">
                  <c:v>137.86500000000001</c:v>
                </c:pt>
                <c:pt idx="19">
                  <c:v>122.916</c:v>
                </c:pt>
                <c:pt idx="21">
                  <c:v>63.155999999999999</c:v>
                </c:pt>
                <c:pt idx="22">
                  <c:v>38.091000000000001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17.600000000000001</c:v>
                </c:pt>
                <c:pt idx="1">
                  <c:v>14.2</c:v>
                </c:pt>
                <c:pt idx="2">
                  <c:v>12.7</c:v>
                </c:pt>
                <c:pt idx="3">
                  <c:v>15.6</c:v>
                </c:pt>
                <c:pt idx="4">
                  <c:v>13.4</c:v>
                </c:pt>
                <c:pt idx="5">
                  <c:v>12.8</c:v>
                </c:pt>
                <c:pt idx="6">
                  <c:v>15</c:v>
                </c:pt>
                <c:pt idx="7">
                  <c:v>35.700000000000003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70.7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1.7519999999999998</c:v>
                </c:pt>
                <c:pt idx="1">
                  <c:v>3.036</c:v>
                </c:pt>
                <c:pt idx="2">
                  <c:v>4.2370000000000001</c:v>
                </c:pt>
                <c:pt idx="3">
                  <c:v>5.7509999999999994</c:v>
                </c:pt>
                <c:pt idx="4">
                  <c:v>3.7930000000000001</c:v>
                </c:pt>
                <c:pt idx="5">
                  <c:v>4.3019999999999996</c:v>
                </c:pt>
                <c:pt idx="6">
                  <c:v>4.7759999999999998</c:v>
                </c:pt>
                <c:pt idx="7">
                  <c:v>4.1840000000000002</c:v>
                </c:pt>
                <c:pt idx="8">
                  <c:v>5.3610000000000007</c:v>
                </c:pt>
                <c:pt idx="9">
                  <c:v>3.8679999999999999</c:v>
                </c:pt>
                <c:pt idx="10">
                  <c:v>2.9649999999999999</c:v>
                </c:pt>
                <c:pt idx="11">
                  <c:v>20.11</c:v>
                </c:pt>
                <c:pt idx="12">
                  <c:v>26.432000000000002</c:v>
                </c:pt>
                <c:pt idx="13">
                  <c:v>8.0399999999999991</c:v>
                </c:pt>
                <c:pt idx="14">
                  <c:v>12.100999999999999</c:v>
                </c:pt>
                <c:pt idx="15">
                  <c:v>28.844999999999999</c:v>
                </c:pt>
                <c:pt idx="16">
                  <c:v>26.149000000000001</c:v>
                </c:pt>
                <c:pt idx="17">
                  <c:v>6.5139999999999993</c:v>
                </c:pt>
                <c:pt idx="18">
                  <c:v>5.375</c:v>
                </c:pt>
                <c:pt idx="19">
                  <c:v>3.1880000000000002</c:v>
                </c:pt>
                <c:pt idx="20">
                  <c:v>2.859</c:v>
                </c:pt>
                <c:pt idx="21">
                  <c:v>1.9529999999999998</c:v>
                </c:pt>
                <c:pt idx="22">
                  <c:v>1.554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3200768"/>
        <c:axId val="4932011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21.893000000000001</c:v>
                </c:pt>
                <c:pt idx="1">
                  <c:v>20.503999999999998</c:v>
                </c:pt>
                <c:pt idx="2">
                  <c:v>18.945</c:v>
                </c:pt>
                <c:pt idx="3">
                  <c:v>21.493000000000002</c:v>
                </c:pt>
                <c:pt idx="4">
                  <c:v>19.777000000000001</c:v>
                </c:pt>
                <c:pt idx="5">
                  <c:v>19.818999999999999</c:v>
                </c:pt>
                <c:pt idx="6">
                  <c:v>21.437999999999999</c:v>
                </c:pt>
                <c:pt idx="7">
                  <c:v>48.449999999999996</c:v>
                </c:pt>
                <c:pt idx="8">
                  <c:v>152.71600000000001</c:v>
                </c:pt>
                <c:pt idx="9">
                  <c:v>101.828</c:v>
                </c:pt>
                <c:pt idx="10">
                  <c:v>112.259</c:v>
                </c:pt>
                <c:pt idx="11">
                  <c:v>149.24800000000002</c:v>
                </c:pt>
                <c:pt idx="12">
                  <c:v>52.716999999999999</c:v>
                </c:pt>
                <c:pt idx="13">
                  <c:v>180.61099999999999</c:v>
                </c:pt>
                <c:pt idx="14">
                  <c:v>164.46900000000002</c:v>
                </c:pt>
                <c:pt idx="15">
                  <c:v>63.950999999999993</c:v>
                </c:pt>
                <c:pt idx="16">
                  <c:v>55.774999999999999</c:v>
                </c:pt>
                <c:pt idx="17">
                  <c:v>108.14099999999999</c:v>
                </c:pt>
                <c:pt idx="18">
                  <c:v>162.381</c:v>
                </c:pt>
                <c:pt idx="19">
                  <c:v>126.71400000000001</c:v>
                </c:pt>
                <c:pt idx="20">
                  <c:v>28.959</c:v>
                </c:pt>
                <c:pt idx="21">
                  <c:v>65.391999999999996</c:v>
                </c:pt>
                <c:pt idx="22">
                  <c:v>39.994999999999997</c:v>
                </c:pt>
                <c:pt idx="23">
                  <c:v>70.956999999999994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3200768"/>
        <c:axId val="4932011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198.1</c:v>
                </c:pt>
                <c:pt idx="1">
                  <c:v>164.22</c:v>
                </c:pt>
                <c:pt idx="2">
                  <c:v>150.01</c:v>
                </c:pt>
                <c:pt idx="3">
                  <c:v>151.80000000000001</c:v>
                </c:pt>
                <c:pt idx="4">
                  <c:v>145.1</c:v>
                </c:pt>
                <c:pt idx="5">
                  <c:v>147.02000000000001</c:v>
                </c:pt>
                <c:pt idx="6">
                  <c:v>170.32</c:v>
                </c:pt>
                <c:pt idx="7">
                  <c:v>182</c:v>
                </c:pt>
                <c:pt idx="8">
                  <c:v>194.17</c:v>
                </c:pt>
                <c:pt idx="9">
                  <c:v>182</c:v>
                </c:pt>
                <c:pt idx="10">
                  <c:v>182</c:v>
                </c:pt>
                <c:pt idx="11">
                  <c:v>182.81</c:v>
                </c:pt>
                <c:pt idx="12">
                  <c:v>181.41</c:v>
                </c:pt>
                <c:pt idx="13">
                  <c:v>182</c:v>
                </c:pt>
                <c:pt idx="14">
                  <c:v>185.16</c:v>
                </c:pt>
                <c:pt idx="15">
                  <c:v>186</c:v>
                </c:pt>
                <c:pt idx="16">
                  <c:v>231.44</c:v>
                </c:pt>
                <c:pt idx="17">
                  <c:v>236.8</c:v>
                </c:pt>
                <c:pt idx="18">
                  <c:v>245</c:v>
                </c:pt>
                <c:pt idx="19">
                  <c:v>233</c:v>
                </c:pt>
                <c:pt idx="20">
                  <c:v>228.2</c:v>
                </c:pt>
                <c:pt idx="21">
                  <c:v>189.09</c:v>
                </c:pt>
                <c:pt idx="22">
                  <c:v>182</c:v>
                </c:pt>
                <c:pt idx="23">
                  <c:v>163.44999999999999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3201944"/>
        <c:axId val="493201552"/>
      </c:lineChart>
      <c:catAx>
        <c:axId val="493200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3201160"/>
        <c:crosses val="autoZero"/>
        <c:auto val="1"/>
        <c:lblAlgn val="ctr"/>
        <c:lblOffset val="100"/>
        <c:noMultiLvlLbl val="0"/>
      </c:catAx>
      <c:valAx>
        <c:axId val="493201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3200768"/>
        <c:crosses val="autoZero"/>
        <c:crossBetween val="between"/>
      </c:valAx>
      <c:valAx>
        <c:axId val="4932015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3201944"/>
        <c:crosses val="max"/>
        <c:crossBetween val="between"/>
      </c:valAx>
      <c:catAx>
        <c:axId val="4932019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3201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21.942000000000004</v>
      </c>
      <c r="C4" s="18">
        <v>20.466999999999999</v>
      </c>
      <c r="D4" s="18">
        <v>18.900000000000002</v>
      </c>
      <c r="E4" s="18">
        <v>21.451000000000001</v>
      </c>
      <c r="F4" s="18">
        <v>19.805</v>
      </c>
      <c r="G4" s="18">
        <v>19.846</v>
      </c>
      <c r="H4" s="18">
        <v>21.401999999999997</v>
      </c>
      <c r="I4" s="18">
        <v>48.433</v>
      </c>
      <c r="J4" s="18">
        <v>152.66799999999998</v>
      </c>
      <c r="K4" s="18">
        <v>101.80899999999998</v>
      </c>
      <c r="L4" s="18">
        <v>112.285</v>
      </c>
      <c r="M4" s="18">
        <v>149.21</v>
      </c>
      <c r="N4" s="18">
        <v>52.667999999999999</v>
      </c>
      <c r="O4" s="18">
        <v>180.62</v>
      </c>
      <c r="P4" s="18">
        <v>164.51599999999999</v>
      </c>
      <c r="Q4" s="18">
        <v>63.951000000000008</v>
      </c>
      <c r="R4" s="18">
        <v>55.774999999999999</v>
      </c>
      <c r="S4" s="18">
        <v>108.17899999999999</v>
      </c>
      <c r="T4" s="18">
        <v>162.34000000000003</v>
      </c>
      <c r="U4" s="18">
        <v>126.70400000000001</v>
      </c>
      <c r="V4" s="18">
        <v>28.959000000000003</v>
      </c>
      <c r="W4" s="18">
        <v>65.359000000000009</v>
      </c>
      <c r="X4" s="18">
        <v>39.995000000000005</v>
      </c>
      <c r="Y4" s="18">
        <v>70.930000000000007</v>
      </c>
      <c r="Z4" s="19"/>
      <c r="AA4" s="20">
        <f>SUM(B4:Z4)</f>
        <v>1828.2140000000002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198.1</v>
      </c>
      <c r="C7" s="28">
        <v>164.22</v>
      </c>
      <c r="D7" s="28">
        <v>150.01</v>
      </c>
      <c r="E7" s="28">
        <v>151.80000000000001</v>
      </c>
      <c r="F7" s="28">
        <v>145.1</v>
      </c>
      <c r="G7" s="28">
        <v>147.02000000000001</v>
      </c>
      <c r="H7" s="28">
        <v>170.32</v>
      </c>
      <c r="I7" s="28">
        <v>182</v>
      </c>
      <c r="J7" s="28">
        <v>194.17</v>
      </c>
      <c r="K7" s="28">
        <v>182</v>
      </c>
      <c r="L7" s="28">
        <v>182</v>
      </c>
      <c r="M7" s="28">
        <v>182.81</v>
      </c>
      <c r="N7" s="28">
        <v>181.41</v>
      </c>
      <c r="O7" s="28">
        <v>182</v>
      </c>
      <c r="P7" s="28">
        <v>185.16</v>
      </c>
      <c r="Q7" s="28">
        <v>186</v>
      </c>
      <c r="R7" s="28">
        <v>231.44</v>
      </c>
      <c r="S7" s="28">
        <v>236.8</v>
      </c>
      <c r="T7" s="28">
        <v>245</v>
      </c>
      <c r="U7" s="28">
        <v>233</v>
      </c>
      <c r="V7" s="28">
        <v>228.2</v>
      </c>
      <c r="W7" s="28">
        <v>189.09</v>
      </c>
      <c r="X7" s="28">
        <v>182</v>
      </c>
      <c r="Y7" s="28">
        <v>163.44999999999999</v>
      </c>
      <c r="Z7" s="29"/>
      <c r="AA7" s="30">
        <f>IF(SUM(B7:Z7)&lt;&gt;0,AVERAGEIF(B7:Z7,"&lt;&gt;"""),"")</f>
        <v>187.21249999999998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6.1959999999999997</v>
      </c>
      <c r="J12" s="52">
        <v>132.16999999999999</v>
      </c>
      <c r="K12" s="52">
        <v>95.700999999999993</v>
      </c>
      <c r="L12" s="52">
        <v>106.72</v>
      </c>
      <c r="M12" s="52">
        <v>128.75</v>
      </c>
      <c r="N12" s="52"/>
      <c r="O12" s="52">
        <v>117.348</v>
      </c>
      <c r="P12" s="52">
        <v>147.80000000000001</v>
      </c>
      <c r="Q12" s="52">
        <v>33.606000000000002</v>
      </c>
      <c r="R12" s="52">
        <v>29.625999999999998</v>
      </c>
      <c r="S12" s="52">
        <v>101.565</v>
      </c>
      <c r="T12" s="52">
        <v>137.86500000000001</v>
      </c>
      <c r="U12" s="52">
        <v>122.916</v>
      </c>
      <c r="V12" s="52"/>
      <c r="W12" s="52">
        <v>63.155999999999999</v>
      </c>
      <c r="X12" s="52">
        <v>38.091000000000001</v>
      </c>
      <c r="Y12" s="52"/>
      <c r="Z12" s="53"/>
      <c r="AA12" s="54">
        <f t="shared" si="0"/>
        <v>1261.5099999999998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1.7519999999999998</v>
      </c>
      <c r="C14" s="57">
        <v>3.036</v>
      </c>
      <c r="D14" s="57">
        <v>4.2370000000000001</v>
      </c>
      <c r="E14" s="57">
        <v>5.7509999999999994</v>
      </c>
      <c r="F14" s="57">
        <v>3.7930000000000001</v>
      </c>
      <c r="G14" s="57">
        <v>4.3019999999999996</v>
      </c>
      <c r="H14" s="57">
        <v>4.7759999999999998</v>
      </c>
      <c r="I14" s="57">
        <v>4.1840000000000002</v>
      </c>
      <c r="J14" s="57">
        <v>5.3610000000000007</v>
      </c>
      <c r="K14" s="57">
        <v>3.8679999999999999</v>
      </c>
      <c r="L14" s="57">
        <v>2.9649999999999999</v>
      </c>
      <c r="M14" s="57">
        <v>20.11</v>
      </c>
      <c r="N14" s="57">
        <v>26.432000000000002</v>
      </c>
      <c r="O14" s="57">
        <v>8.0399999999999991</v>
      </c>
      <c r="P14" s="57">
        <v>12.100999999999999</v>
      </c>
      <c r="Q14" s="57">
        <v>28.844999999999999</v>
      </c>
      <c r="R14" s="57">
        <v>26.149000000000001</v>
      </c>
      <c r="S14" s="57">
        <v>6.5139999999999993</v>
      </c>
      <c r="T14" s="57">
        <v>5.375</v>
      </c>
      <c r="U14" s="57">
        <v>3.1880000000000002</v>
      </c>
      <c r="V14" s="57">
        <v>2.859</v>
      </c>
      <c r="W14" s="57">
        <v>1.9529999999999998</v>
      </c>
      <c r="X14" s="57">
        <v>1.554</v>
      </c>
      <c r="Y14" s="57"/>
      <c r="Z14" s="58"/>
      <c r="AA14" s="59">
        <f t="shared" si="0"/>
        <v>187.14500000000001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1.7519999999999998</v>
      </c>
      <c r="C16" s="62">
        <f t="shared" ref="C16:Z16" si="1">IF(LEN(C$2)&gt;0,SUM(C10:C15),"")</f>
        <v>3.036</v>
      </c>
      <c r="D16" s="62">
        <f t="shared" si="1"/>
        <v>4.2370000000000001</v>
      </c>
      <c r="E16" s="62">
        <f t="shared" si="1"/>
        <v>5.7509999999999994</v>
      </c>
      <c r="F16" s="62">
        <f t="shared" si="1"/>
        <v>3.7930000000000001</v>
      </c>
      <c r="G16" s="62">
        <f t="shared" si="1"/>
        <v>4.3019999999999996</v>
      </c>
      <c r="H16" s="62">
        <f t="shared" si="1"/>
        <v>4.7759999999999998</v>
      </c>
      <c r="I16" s="62">
        <f t="shared" si="1"/>
        <v>10.379999999999999</v>
      </c>
      <c r="J16" s="62">
        <f t="shared" si="1"/>
        <v>137.53099999999998</v>
      </c>
      <c r="K16" s="62">
        <f t="shared" si="1"/>
        <v>99.568999999999988</v>
      </c>
      <c r="L16" s="62">
        <f t="shared" si="1"/>
        <v>109.685</v>
      </c>
      <c r="M16" s="62">
        <f t="shared" si="1"/>
        <v>148.86000000000001</v>
      </c>
      <c r="N16" s="62">
        <f t="shared" si="1"/>
        <v>26.432000000000002</v>
      </c>
      <c r="O16" s="62">
        <f t="shared" si="1"/>
        <v>125.38800000000001</v>
      </c>
      <c r="P16" s="62">
        <f t="shared" si="1"/>
        <v>159.90100000000001</v>
      </c>
      <c r="Q16" s="62">
        <f t="shared" si="1"/>
        <v>62.451000000000001</v>
      </c>
      <c r="R16" s="62">
        <f t="shared" si="1"/>
        <v>55.774999999999999</v>
      </c>
      <c r="S16" s="62">
        <f t="shared" si="1"/>
        <v>108.07899999999999</v>
      </c>
      <c r="T16" s="62">
        <f t="shared" si="1"/>
        <v>143.24</v>
      </c>
      <c r="U16" s="62">
        <f t="shared" si="1"/>
        <v>126.104</v>
      </c>
      <c r="V16" s="62">
        <f t="shared" si="1"/>
        <v>2.859</v>
      </c>
      <c r="W16" s="62">
        <f t="shared" si="1"/>
        <v>65.108999999999995</v>
      </c>
      <c r="X16" s="62">
        <f t="shared" si="1"/>
        <v>39.645000000000003</v>
      </c>
      <c r="Y16" s="62">
        <f t="shared" si="1"/>
        <v>0</v>
      </c>
      <c r="Z16" s="63" t="str">
        <f t="shared" si="1"/>
        <v/>
      </c>
      <c r="AA16" s="64">
        <f>SUM(AA10:AA15)</f>
        <v>1448.6549999999997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</v>
      </c>
      <c r="C20" s="77">
        <v>0.1</v>
      </c>
      <c r="D20" s="77">
        <v>0.1</v>
      </c>
      <c r="E20" s="77">
        <v>0.1</v>
      </c>
      <c r="F20" s="77">
        <v>0.1</v>
      </c>
      <c r="G20" s="77">
        <v>0.1</v>
      </c>
      <c r="H20" s="77">
        <v>0.1</v>
      </c>
      <c r="I20" s="77">
        <v>0.1</v>
      </c>
      <c r="J20" s="77">
        <v>0.1</v>
      </c>
      <c r="K20" s="77"/>
      <c r="L20" s="77">
        <v>0.1</v>
      </c>
      <c r="M20" s="77">
        <v>0.1</v>
      </c>
      <c r="N20" s="77">
        <v>0.1</v>
      </c>
      <c r="O20" s="77">
        <v>0.1</v>
      </c>
      <c r="P20" s="77">
        <v>0.1</v>
      </c>
      <c r="Q20" s="77"/>
      <c r="R20" s="77"/>
      <c r="S20" s="77">
        <v>0.1</v>
      </c>
      <c r="T20" s="77">
        <v>0.1</v>
      </c>
      <c r="U20" s="77">
        <v>0.1</v>
      </c>
      <c r="V20" s="77">
        <v>0.1</v>
      </c>
      <c r="W20" s="77"/>
      <c r="X20" s="77">
        <v>0.1</v>
      </c>
      <c r="Y20" s="77"/>
      <c r="Z20" s="78"/>
      <c r="AA20" s="79">
        <f t="shared" si="2"/>
        <v>1.9000000000000006</v>
      </c>
    </row>
    <row r="21" spans="1:27" ht="24.95" customHeight="1" x14ac:dyDescent="0.2">
      <c r="A21" s="75" t="s">
        <v>16</v>
      </c>
      <c r="B21" s="80">
        <v>2.4900000000000002</v>
      </c>
      <c r="C21" s="81">
        <v>3.1309999999999998</v>
      </c>
      <c r="D21" s="81">
        <v>1.8630000000000002</v>
      </c>
      <c r="E21" s="81"/>
      <c r="F21" s="81">
        <v>2.512</v>
      </c>
      <c r="G21" s="81">
        <v>2.6440000000000001</v>
      </c>
      <c r="H21" s="81">
        <v>1.526</v>
      </c>
      <c r="I21" s="81">
        <v>2.2530000000000001</v>
      </c>
      <c r="J21" s="81">
        <v>15.036999999999999</v>
      </c>
      <c r="K21" s="81">
        <v>2.2399999999999998</v>
      </c>
      <c r="L21" s="81">
        <v>2.5</v>
      </c>
      <c r="M21" s="81">
        <v>0.25</v>
      </c>
      <c r="N21" s="81">
        <v>26.135999999999999</v>
      </c>
      <c r="O21" s="81">
        <v>55.131999999999998</v>
      </c>
      <c r="P21" s="81">
        <v>4.5150000000000006</v>
      </c>
      <c r="Q21" s="81">
        <v>1.5</v>
      </c>
      <c r="R21" s="81"/>
      <c r="S21" s="81"/>
      <c r="T21" s="81">
        <v>19</v>
      </c>
      <c r="U21" s="81">
        <v>0.5</v>
      </c>
      <c r="V21" s="81">
        <v>26</v>
      </c>
      <c r="W21" s="81">
        <v>0.25</v>
      </c>
      <c r="X21" s="81">
        <v>0.25</v>
      </c>
      <c r="Y21" s="81">
        <v>0.23</v>
      </c>
      <c r="Z21" s="78"/>
      <c r="AA21" s="79">
        <f t="shared" si="2"/>
        <v>169.95899999999997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2.5900000000000003</v>
      </c>
      <c r="C25" s="88">
        <f t="shared" ref="C25:Z25" si="3">IF(LEN(C$2)&gt;0,SUM(C19:C24),"")</f>
        <v>3.2309999999999999</v>
      </c>
      <c r="D25" s="88">
        <f t="shared" si="3"/>
        <v>1.9630000000000003</v>
      </c>
      <c r="E25" s="88">
        <f t="shared" si="3"/>
        <v>0.1</v>
      </c>
      <c r="F25" s="88">
        <f t="shared" si="3"/>
        <v>2.6120000000000001</v>
      </c>
      <c r="G25" s="88">
        <f t="shared" si="3"/>
        <v>2.7440000000000002</v>
      </c>
      <c r="H25" s="88">
        <f t="shared" si="3"/>
        <v>1.6260000000000001</v>
      </c>
      <c r="I25" s="88">
        <f t="shared" si="3"/>
        <v>2.3530000000000002</v>
      </c>
      <c r="J25" s="88">
        <f t="shared" si="3"/>
        <v>15.136999999999999</v>
      </c>
      <c r="K25" s="88">
        <f t="shared" si="3"/>
        <v>2.2399999999999998</v>
      </c>
      <c r="L25" s="88">
        <f t="shared" si="3"/>
        <v>2.6</v>
      </c>
      <c r="M25" s="88">
        <f t="shared" si="3"/>
        <v>0.35</v>
      </c>
      <c r="N25" s="88">
        <f t="shared" si="3"/>
        <v>26.236000000000001</v>
      </c>
      <c r="O25" s="88">
        <f t="shared" si="3"/>
        <v>55.231999999999999</v>
      </c>
      <c r="P25" s="88">
        <f t="shared" si="3"/>
        <v>4.6150000000000002</v>
      </c>
      <c r="Q25" s="88">
        <f t="shared" si="3"/>
        <v>1.5</v>
      </c>
      <c r="R25" s="88">
        <f t="shared" si="3"/>
        <v>0</v>
      </c>
      <c r="S25" s="88">
        <f t="shared" si="3"/>
        <v>0.1</v>
      </c>
      <c r="T25" s="88">
        <f t="shared" si="3"/>
        <v>19.100000000000001</v>
      </c>
      <c r="U25" s="88">
        <f t="shared" si="3"/>
        <v>0.6</v>
      </c>
      <c r="V25" s="88">
        <f t="shared" si="3"/>
        <v>26.1</v>
      </c>
      <c r="W25" s="88">
        <f t="shared" si="3"/>
        <v>0.25</v>
      </c>
      <c r="X25" s="88">
        <f t="shared" si="3"/>
        <v>0.35</v>
      </c>
      <c r="Y25" s="88">
        <f t="shared" si="3"/>
        <v>0.23</v>
      </c>
      <c r="Z25" s="89" t="str">
        <f t="shared" si="3"/>
        <v/>
      </c>
      <c r="AA25" s="90">
        <f>SUM(AA19:AA24)</f>
        <v>171.85899999999998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4.3419999999999996</v>
      </c>
      <c r="C29" s="77">
        <v>6.2670000000000003</v>
      </c>
      <c r="D29" s="77">
        <v>6.2</v>
      </c>
      <c r="E29" s="77">
        <v>5.851</v>
      </c>
      <c r="F29" s="77">
        <v>6.4050000000000002</v>
      </c>
      <c r="G29" s="77">
        <v>7.0460000000000003</v>
      </c>
      <c r="H29" s="77">
        <v>6.4020000000000001</v>
      </c>
      <c r="I29" s="77">
        <v>12.733000000000001</v>
      </c>
      <c r="J29" s="77">
        <v>152.66800000000001</v>
      </c>
      <c r="K29" s="77">
        <v>101.809</v>
      </c>
      <c r="L29" s="77">
        <v>112.285</v>
      </c>
      <c r="M29" s="77">
        <v>149.21</v>
      </c>
      <c r="N29" s="77">
        <v>52.667999999999999</v>
      </c>
      <c r="O29" s="77">
        <v>180.62</v>
      </c>
      <c r="P29" s="77">
        <v>164.51599999999999</v>
      </c>
      <c r="Q29" s="77">
        <v>63.951000000000001</v>
      </c>
      <c r="R29" s="77">
        <v>55.774999999999999</v>
      </c>
      <c r="S29" s="77">
        <v>108.179</v>
      </c>
      <c r="T29" s="77">
        <v>162.34</v>
      </c>
      <c r="U29" s="77">
        <v>126.70399999999999</v>
      </c>
      <c r="V29" s="77">
        <v>28.959</v>
      </c>
      <c r="W29" s="77">
        <v>65.358999999999995</v>
      </c>
      <c r="X29" s="77">
        <v>39.994999999999997</v>
      </c>
      <c r="Y29" s="77">
        <v>0.23</v>
      </c>
      <c r="Z29" s="78"/>
      <c r="AA29" s="79">
        <f>SUM(B29:Z29)</f>
        <v>1620.5139999999999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4.3419999999999996</v>
      </c>
      <c r="C31" s="62">
        <f t="shared" ref="C31:Z31" si="4">IF(LEN(C$2)&gt;0,SUM(C28:C30),"")</f>
        <v>6.2670000000000003</v>
      </c>
      <c r="D31" s="62">
        <f t="shared" si="4"/>
        <v>6.2</v>
      </c>
      <c r="E31" s="62">
        <f t="shared" si="4"/>
        <v>5.851</v>
      </c>
      <c r="F31" s="62">
        <f t="shared" si="4"/>
        <v>6.4050000000000002</v>
      </c>
      <c r="G31" s="62">
        <f t="shared" si="4"/>
        <v>7.0460000000000003</v>
      </c>
      <c r="H31" s="62">
        <f t="shared" si="4"/>
        <v>6.4020000000000001</v>
      </c>
      <c r="I31" s="62">
        <f t="shared" si="4"/>
        <v>12.733000000000001</v>
      </c>
      <c r="J31" s="62">
        <f t="shared" si="4"/>
        <v>152.66800000000001</v>
      </c>
      <c r="K31" s="62">
        <f t="shared" si="4"/>
        <v>101.809</v>
      </c>
      <c r="L31" s="62">
        <f t="shared" si="4"/>
        <v>112.285</v>
      </c>
      <c r="M31" s="62">
        <f t="shared" si="4"/>
        <v>149.21</v>
      </c>
      <c r="N31" s="62">
        <f t="shared" si="4"/>
        <v>52.667999999999999</v>
      </c>
      <c r="O31" s="62">
        <f t="shared" si="4"/>
        <v>180.62</v>
      </c>
      <c r="P31" s="62">
        <f t="shared" si="4"/>
        <v>164.51599999999999</v>
      </c>
      <c r="Q31" s="62">
        <f t="shared" si="4"/>
        <v>63.951000000000001</v>
      </c>
      <c r="R31" s="62">
        <f t="shared" si="4"/>
        <v>55.774999999999999</v>
      </c>
      <c r="S31" s="62">
        <f t="shared" si="4"/>
        <v>108.179</v>
      </c>
      <c r="T31" s="62">
        <f t="shared" si="4"/>
        <v>162.34</v>
      </c>
      <c r="U31" s="62">
        <f t="shared" si="4"/>
        <v>126.70399999999999</v>
      </c>
      <c r="V31" s="62">
        <f t="shared" si="4"/>
        <v>28.959</v>
      </c>
      <c r="W31" s="62">
        <f t="shared" si="4"/>
        <v>65.358999999999995</v>
      </c>
      <c r="X31" s="62">
        <f t="shared" si="4"/>
        <v>39.994999999999997</v>
      </c>
      <c r="Y31" s="62">
        <f t="shared" si="4"/>
        <v>0.23</v>
      </c>
      <c r="Z31" s="63" t="str">
        <f t="shared" si="4"/>
        <v/>
      </c>
      <c r="AA31" s="64">
        <f>SUM(AA28:AA30)</f>
        <v>1620.5139999999999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17.600000000000001</v>
      </c>
      <c r="C38" s="99">
        <v>14.2</v>
      </c>
      <c r="D38" s="99">
        <v>12.7</v>
      </c>
      <c r="E38" s="99">
        <v>15.6</v>
      </c>
      <c r="F38" s="99">
        <v>13.4</v>
      </c>
      <c r="G38" s="99">
        <v>12.8</v>
      </c>
      <c r="H38" s="99">
        <v>15</v>
      </c>
      <c r="I38" s="99">
        <v>35.700000000000003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70.7</v>
      </c>
      <c r="Z38" s="100"/>
      <c r="AA38" s="79">
        <f t="shared" si="5"/>
        <v>207.7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17.600000000000001</v>
      </c>
      <c r="C39" s="88">
        <f t="shared" si="6"/>
        <v>14.2</v>
      </c>
      <c r="D39" s="88">
        <f t="shared" si="6"/>
        <v>12.7</v>
      </c>
      <c r="E39" s="88">
        <f t="shared" si="6"/>
        <v>15.6</v>
      </c>
      <c r="F39" s="88">
        <f t="shared" si="6"/>
        <v>13.4</v>
      </c>
      <c r="G39" s="88">
        <f t="shared" si="6"/>
        <v>12.8</v>
      </c>
      <c r="H39" s="88">
        <f t="shared" si="6"/>
        <v>15</v>
      </c>
      <c r="I39" s="88">
        <f t="shared" si="6"/>
        <v>35.700000000000003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70.7</v>
      </c>
      <c r="Z39" s="89" t="str">
        <f t="shared" si="6"/>
        <v/>
      </c>
      <c r="AA39" s="90">
        <f t="shared" si="5"/>
        <v>207.7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17.600000000000001</v>
      </c>
      <c r="C46" s="99">
        <v>14.2</v>
      </c>
      <c r="D46" s="99">
        <v>12.7</v>
      </c>
      <c r="E46" s="99">
        <v>15.6</v>
      </c>
      <c r="F46" s="99">
        <v>13.4</v>
      </c>
      <c r="G46" s="99">
        <v>12.8</v>
      </c>
      <c r="H46" s="99">
        <v>15</v>
      </c>
      <c r="I46" s="99">
        <v>35.700000000000003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70.7</v>
      </c>
      <c r="Z46" s="100"/>
      <c r="AA46" s="79">
        <f t="shared" si="7"/>
        <v>207.7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17.600000000000001</v>
      </c>
      <c r="C48" s="88">
        <f t="shared" ref="C48:Z48" si="8">IF(LEN(C$2)&gt;0,SUM(C42:C47),"")</f>
        <v>14.2</v>
      </c>
      <c r="D48" s="88">
        <f t="shared" si="8"/>
        <v>12.7</v>
      </c>
      <c r="E48" s="88">
        <f t="shared" si="8"/>
        <v>15.6</v>
      </c>
      <c r="F48" s="88">
        <f t="shared" si="8"/>
        <v>13.4</v>
      </c>
      <c r="G48" s="88">
        <f t="shared" si="8"/>
        <v>12.8</v>
      </c>
      <c r="H48" s="88">
        <f t="shared" si="8"/>
        <v>15</v>
      </c>
      <c r="I48" s="88">
        <f t="shared" si="8"/>
        <v>35.700000000000003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70.7</v>
      </c>
      <c r="Z48" s="89" t="str">
        <f t="shared" si="8"/>
        <v/>
      </c>
      <c r="AA48" s="90">
        <f t="shared" si="7"/>
        <v>207.7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21.942</v>
      </c>
      <c r="C51" s="88">
        <f t="shared" si="10"/>
        <v>20.466999999999999</v>
      </c>
      <c r="D51" s="88">
        <f t="shared" si="10"/>
        <v>18.899999999999999</v>
      </c>
      <c r="E51" s="88">
        <f t="shared" si="10"/>
        <v>21.451000000000001</v>
      </c>
      <c r="F51" s="88">
        <f t="shared" si="10"/>
        <v>19.805</v>
      </c>
      <c r="G51" s="88">
        <f t="shared" si="10"/>
        <v>19.846</v>
      </c>
      <c r="H51" s="88">
        <f t="shared" si="10"/>
        <v>21.402000000000001</v>
      </c>
      <c r="I51" s="88">
        <f t="shared" si="10"/>
        <v>48.433</v>
      </c>
      <c r="J51" s="88">
        <f t="shared" si="10"/>
        <v>152.66799999999998</v>
      </c>
      <c r="K51" s="88">
        <f t="shared" si="10"/>
        <v>101.80899999999998</v>
      </c>
      <c r="L51" s="88">
        <f t="shared" si="10"/>
        <v>112.285</v>
      </c>
      <c r="M51" s="88">
        <f t="shared" si="10"/>
        <v>149.21</v>
      </c>
      <c r="N51" s="88">
        <f t="shared" si="10"/>
        <v>52.668000000000006</v>
      </c>
      <c r="O51" s="88">
        <f t="shared" si="10"/>
        <v>180.62</v>
      </c>
      <c r="P51" s="88">
        <f t="shared" si="10"/>
        <v>164.51600000000002</v>
      </c>
      <c r="Q51" s="88">
        <f t="shared" si="10"/>
        <v>63.951000000000001</v>
      </c>
      <c r="R51" s="88">
        <f t="shared" si="10"/>
        <v>55.774999999999999</v>
      </c>
      <c r="S51" s="88">
        <f t="shared" si="10"/>
        <v>108.17899999999999</v>
      </c>
      <c r="T51" s="88">
        <f t="shared" si="10"/>
        <v>162.34</v>
      </c>
      <c r="U51" s="88">
        <f t="shared" si="10"/>
        <v>126.70399999999999</v>
      </c>
      <c r="V51" s="88">
        <f t="shared" si="10"/>
        <v>28.959000000000003</v>
      </c>
      <c r="W51" s="88">
        <f t="shared" si="10"/>
        <v>65.358999999999995</v>
      </c>
      <c r="X51" s="88">
        <f t="shared" si="10"/>
        <v>39.995000000000005</v>
      </c>
      <c r="Y51" s="88">
        <f t="shared" si="10"/>
        <v>70.930000000000007</v>
      </c>
      <c r="Z51" s="89" t="str">
        <f t="shared" si="10"/>
        <v/>
      </c>
      <c r="AA51" s="105">
        <f>SUM(B51:Z51)</f>
        <v>1828.2140000000002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21.893000000000001</v>
      </c>
      <c r="C4" s="18">
        <v>20.503999999999998</v>
      </c>
      <c r="D4" s="18">
        <v>18.945</v>
      </c>
      <c r="E4" s="18">
        <v>21.493000000000002</v>
      </c>
      <c r="F4" s="18">
        <v>19.777000000000001</v>
      </c>
      <c r="G4" s="18">
        <v>19.818999999999999</v>
      </c>
      <c r="H4" s="18">
        <v>21.437999999999999</v>
      </c>
      <c r="I4" s="18">
        <v>48.449999999999996</v>
      </c>
      <c r="J4" s="18">
        <v>152.71600000000001</v>
      </c>
      <c r="K4" s="18">
        <v>101.828</v>
      </c>
      <c r="L4" s="18">
        <v>112.259</v>
      </c>
      <c r="M4" s="18">
        <v>149.24800000000002</v>
      </c>
      <c r="N4" s="18">
        <v>52.716999999999999</v>
      </c>
      <c r="O4" s="18">
        <v>180.61099999999999</v>
      </c>
      <c r="P4" s="18">
        <v>164.46900000000002</v>
      </c>
      <c r="Q4" s="18">
        <v>63.950999999999993</v>
      </c>
      <c r="R4" s="18">
        <v>55.774999999999999</v>
      </c>
      <c r="S4" s="18">
        <v>108.14099999999999</v>
      </c>
      <c r="T4" s="18">
        <v>162.381</v>
      </c>
      <c r="U4" s="18">
        <v>126.71400000000001</v>
      </c>
      <c r="V4" s="18">
        <v>28.959</v>
      </c>
      <c r="W4" s="18">
        <v>65.391999999999996</v>
      </c>
      <c r="X4" s="18">
        <v>39.994999999999997</v>
      </c>
      <c r="Y4" s="18">
        <v>70.956999999999994</v>
      </c>
      <c r="Z4" s="19"/>
      <c r="AA4" s="20">
        <f>SUM(B4:Z4)</f>
        <v>1828.4320000000002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198.1</v>
      </c>
      <c r="C7" s="28">
        <v>164.22</v>
      </c>
      <c r="D7" s="28">
        <v>150.01</v>
      </c>
      <c r="E7" s="28">
        <v>151.80000000000001</v>
      </c>
      <c r="F7" s="28">
        <v>145.1</v>
      </c>
      <c r="G7" s="28">
        <v>147.02000000000001</v>
      </c>
      <c r="H7" s="28">
        <v>170.32</v>
      </c>
      <c r="I7" s="28">
        <v>182</v>
      </c>
      <c r="J7" s="28">
        <v>194.17</v>
      </c>
      <c r="K7" s="28">
        <v>182</v>
      </c>
      <c r="L7" s="28">
        <v>182</v>
      </c>
      <c r="M7" s="28">
        <v>182.81</v>
      </c>
      <c r="N7" s="28">
        <v>181.41</v>
      </c>
      <c r="O7" s="28">
        <v>182</v>
      </c>
      <c r="P7" s="28">
        <v>185.16</v>
      </c>
      <c r="Q7" s="28">
        <v>186</v>
      </c>
      <c r="R7" s="28">
        <v>231.44</v>
      </c>
      <c r="S7" s="28">
        <v>236.8</v>
      </c>
      <c r="T7" s="28">
        <v>245</v>
      </c>
      <c r="U7" s="28">
        <v>233</v>
      </c>
      <c r="V7" s="28">
        <v>228.2</v>
      </c>
      <c r="W7" s="28">
        <v>189.09</v>
      </c>
      <c r="X7" s="28">
        <v>182</v>
      </c>
      <c r="Y7" s="28">
        <v>163.44999999999999</v>
      </c>
      <c r="Z7" s="29"/>
      <c r="AA7" s="30">
        <f>IF(SUM(B7:Z7)&lt;&gt;0,AVERAGEIF(B7:Z7,"&lt;&gt;"""),"")</f>
        <v>187.21249999999998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10.621</v>
      </c>
      <c r="C20" s="77">
        <v>10.821</v>
      </c>
      <c r="D20" s="77">
        <v>10.866999999999999</v>
      </c>
      <c r="E20" s="77">
        <v>10.992000000000001</v>
      </c>
      <c r="F20" s="77">
        <v>10.690999999999999</v>
      </c>
      <c r="G20" s="77">
        <v>10.453999999999999</v>
      </c>
      <c r="H20" s="77">
        <v>10.653</v>
      </c>
      <c r="I20" s="77">
        <v>33.579000000000001</v>
      </c>
      <c r="J20" s="77">
        <v>32.363</v>
      </c>
      <c r="K20" s="77">
        <v>43.980000000000004</v>
      </c>
      <c r="L20" s="77">
        <v>34.484999999999999</v>
      </c>
      <c r="M20" s="77">
        <v>32.369</v>
      </c>
      <c r="N20" s="77">
        <v>23.378999999999998</v>
      </c>
      <c r="O20" s="77">
        <v>23.363</v>
      </c>
      <c r="P20" s="77">
        <v>23.164999999999999</v>
      </c>
      <c r="Q20" s="77">
        <v>42.329000000000001</v>
      </c>
      <c r="R20" s="77">
        <v>33.015999999999998</v>
      </c>
      <c r="S20" s="77">
        <v>23.49</v>
      </c>
      <c r="T20" s="77">
        <v>7.1750000000000007</v>
      </c>
      <c r="U20" s="77">
        <v>23.173000000000002</v>
      </c>
      <c r="V20" s="77">
        <v>18.486999999999998</v>
      </c>
      <c r="W20" s="77">
        <v>23.731999999999999</v>
      </c>
      <c r="X20" s="77">
        <v>23.188000000000002</v>
      </c>
      <c r="Y20" s="77">
        <v>41.66</v>
      </c>
      <c r="Z20" s="78"/>
      <c r="AA20" s="79">
        <f t="shared" si="2"/>
        <v>558.03200000000004</v>
      </c>
    </row>
    <row r="21" spans="1:27" ht="24.95" customHeight="1" x14ac:dyDescent="0.2">
      <c r="A21" s="75" t="s">
        <v>16</v>
      </c>
      <c r="B21" s="80">
        <v>11.272</v>
      </c>
      <c r="C21" s="81">
        <v>9.6829999999999998</v>
      </c>
      <c r="D21" s="81">
        <v>8.0779999999999994</v>
      </c>
      <c r="E21" s="81">
        <v>10.500999999999999</v>
      </c>
      <c r="F21" s="81">
        <v>9.0860000000000003</v>
      </c>
      <c r="G21" s="81">
        <v>9.3650000000000002</v>
      </c>
      <c r="H21" s="81">
        <v>10.785000000000002</v>
      </c>
      <c r="I21" s="81">
        <v>14.871</v>
      </c>
      <c r="J21" s="81">
        <v>14.553000000000001</v>
      </c>
      <c r="K21" s="81">
        <v>20.247999999999998</v>
      </c>
      <c r="L21" s="81">
        <v>15.274000000000001</v>
      </c>
      <c r="M21" s="81">
        <v>22.178999999999998</v>
      </c>
      <c r="N21" s="81">
        <v>21.038</v>
      </c>
      <c r="O21" s="81">
        <v>16.948</v>
      </c>
      <c r="P21" s="81">
        <v>13.804</v>
      </c>
      <c r="Q21" s="81">
        <v>21.622000000000003</v>
      </c>
      <c r="R21" s="81">
        <v>22.759</v>
      </c>
      <c r="S21" s="81">
        <v>14.950999999999999</v>
      </c>
      <c r="T21" s="81">
        <v>8.7059999999999995</v>
      </c>
      <c r="U21" s="81">
        <v>13.941000000000001</v>
      </c>
      <c r="V21" s="81">
        <v>10.472000000000001</v>
      </c>
      <c r="W21" s="81">
        <v>18.260000000000002</v>
      </c>
      <c r="X21" s="81">
        <v>16.807000000000002</v>
      </c>
      <c r="Y21" s="81">
        <v>29.296999999999997</v>
      </c>
      <c r="Z21" s="78"/>
      <c r="AA21" s="79">
        <f t="shared" si="2"/>
        <v>364.5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21.893000000000001</v>
      </c>
      <c r="C25" s="88">
        <f t="shared" si="3"/>
        <v>20.503999999999998</v>
      </c>
      <c r="D25" s="88">
        <f t="shared" si="3"/>
        <v>18.945</v>
      </c>
      <c r="E25" s="88">
        <f t="shared" si="3"/>
        <v>21.493000000000002</v>
      </c>
      <c r="F25" s="88">
        <f t="shared" si="3"/>
        <v>19.777000000000001</v>
      </c>
      <c r="G25" s="88">
        <f t="shared" si="3"/>
        <v>19.818999999999999</v>
      </c>
      <c r="H25" s="88">
        <f t="shared" si="3"/>
        <v>21.438000000000002</v>
      </c>
      <c r="I25" s="88">
        <f t="shared" si="3"/>
        <v>48.45</v>
      </c>
      <c r="J25" s="88">
        <f t="shared" si="3"/>
        <v>46.915999999999997</v>
      </c>
      <c r="K25" s="88">
        <f t="shared" si="3"/>
        <v>64.228000000000009</v>
      </c>
      <c r="L25" s="88">
        <f t="shared" si="3"/>
        <v>49.759</v>
      </c>
      <c r="M25" s="88">
        <f t="shared" si="3"/>
        <v>54.548000000000002</v>
      </c>
      <c r="N25" s="88">
        <f t="shared" si="3"/>
        <v>44.417000000000002</v>
      </c>
      <c r="O25" s="88">
        <f t="shared" si="3"/>
        <v>40.311</v>
      </c>
      <c r="P25" s="88">
        <f t="shared" si="3"/>
        <v>36.969000000000001</v>
      </c>
      <c r="Q25" s="88">
        <f t="shared" si="3"/>
        <v>63.951000000000008</v>
      </c>
      <c r="R25" s="88">
        <f t="shared" si="3"/>
        <v>55.774999999999999</v>
      </c>
      <c r="S25" s="88">
        <f t="shared" si="3"/>
        <v>38.440999999999995</v>
      </c>
      <c r="T25" s="88">
        <f t="shared" si="3"/>
        <v>15.881</v>
      </c>
      <c r="U25" s="88">
        <f t="shared" si="3"/>
        <v>37.114000000000004</v>
      </c>
      <c r="V25" s="88">
        <f t="shared" si="3"/>
        <v>28.959</v>
      </c>
      <c r="W25" s="88">
        <f t="shared" si="3"/>
        <v>41.992000000000004</v>
      </c>
      <c r="X25" s="88">
        <f t="shared" si="3"/>
        <v>39.995000000000005</v>
      </c>
      <c r="Y25" s="88">
        <f t="shared" si="3"/>
        <v>70.956999999999994</v>
      </c>
      <c r="Z25" s="89">
        <f t="shared" si="3"/>
        <v>0</v>
      </c>
      <c r="AA25" s="90">
        <f t="shared" si="3"/>
        <v>922.53200000000004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21.893000000000001</v>
      </c>
      <c r="C29" s="77">
        <v>20.504000000000001</v>
      </c>
      <c r="D29" s="77">
        <v>18.945</v>
      </c>
      <c r="E29" s="77">
        <v>21.492999999999999</v>
      </c>
      <c r="F29" s="77">
        <v>19.777000000000001</v>
      </c>
      <c r="G29" s="77">
        <v>19.818999999999999</v>
      </c>
      <c r="H29" s="77">
        <v>21.437999999999999</v>
      </c>
      <c r="I29" s="77">
        <v>48.45</v>
      </c>
      <c r="J29" s="77">
        <v>46.915999999999997</v>
      </c>
      <c r="K29" s="77">
        <v>64.227999999999994</v>
      </c>
      <c r="L29" s="77">
        <v>49.759</v>
      </c>
      <c r="M29" s="77">
        <v>54.548000000000002</v>
      </c>
      <c r="N29" s="77">
        <v>44.417000000000002</v>
      </c>
      <c r="O29" s="77">
        <v>40.311</v>
      </c>
      <c r="P29" s="77">
        <v>36.969000000000001</v>
      </c>
      <c r="Q29" s="77">
        <v>63.951000000000001</v>
      </c>
      <c r="R29" s="77">
        <v>55.774999999999999</v>
      </c>
      <c r="S29" s="77">
        <v>38.441000000000003</v>
      </c>
      <c r="T29" s="77">
        <v>15.881</v>
      </c>
      <c r="U29" s="77">
        <v>37.113999999999997</v>
      </c>
      <c r="V29" s="77">
        <v>28.959</v>
      </c>
      <c r="W29" s="77">
        <v>41.991999999999997</v>
      </c>
      <c r="X29" s="77">
        <v>39.994999999999997</v>
      </c>
      <c r="Y29" s="77">
        <v>70.956999999999994</v>
      </c>
      <c r="Z29" s="78"/>
      <c r="AA29" s="79">
        <f>SUM(B29:Z29)</f>
        <v>922.53199999999993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21.893000000000001</v>
      </c>
      <c r="C31" s="62">
        <f t="shared" si="4"/>
        <v>20.504000000000001</v>
      </c>
      <c r="D31" s="62">
        <f t="shared" si="4"/>
        <v>18.945</v>
      </c>
      <c r="E31" s="62">
        <f t="shared" si="4"/>
        <v>21.492999999999999</v>
      </c>
      <c r="F31" s="62">
        <f t="shared" si="4"/>
        <v>19.777000000000001</v>
      </c>
      <c r="G31" s="62">
        <f t="shared" si="4"/>
        <v>19.818999999999999</v>
      </c>
      <c r="H31" s="62">
        <f t="shared" si="4"/>
        <v>21.437999999999999</v>
      </c>
      <c r="I31" s="62">
        <f t="shared" si="4"/>
        <v>48.45</v>
      </c>
      <c r="J31" s="62">
        <f t="shared" si="4"/>
        <v>46.915999999999997</v>
      </c>
      <c r="K31" s="62">
        <f t="shared" si="4"/>
        <v>64.227999999999994</v>
      </c>
      <c r="L31" s="62">
        <f t="shared" si="4"/>
        <v>49.759</v>
      </c>
      <c r="M31" s="62">
        <f t="shared" si="4"/>
        <v>54.548000000000002</v>
      </c>
      <c r="N31" s="62">
        <f t="shared" si="4"/>
        <v>44.417000000000002</v>
      </c>
      <c r="O31" s="62">
        <f t="shared" si="4"/>
        <v>40.311</v>
      </c>
      <c r="P31" s="62">
        <f t="shared" si="4"/>
        <v>36.969000000000001</v>
      </c>
      <c r="Q31" s="62">
        <f t="shared" si="4"/>
        <v>63.951000000000001</v>
      </c>
      <c r="R31" s="62">
        <f t="shared" si="4"/>
        <v>55.774999999999999</v>
      </c>
      <c r="S31" s="62">
        <f t="shared" si="4"/>
        <v>38.441000000000003</v>
      </c>
      <c r="T31" s="62">
        <f t="shared" si="4"/>
        <v>15.881</v>
      </c>
      <c r="U31" s="62">
        <f t="shared" si="4"/>
        <v>37.113999999999997</v>
      </c>
      <c r="V31" s="62">
        <f t="shared" si="4"/>
        <v>28.959</v>
      </c>
      <c r="W31" s="62">
        <f t="shared" si="4"/>
        <v>41.991999999999997</v>
      </c>
      <c r="X31" s="62">
        <f t="shared" si="4"/>
        <v>39.994999999999997</v>
      </c>
      <c r="Y31" s="62">
        <f t="shared" si="4"/>
        <v>70.956999999999994</v>
      </c>
      <c r="Z31" s="63">
        <f t="shared" si="4"/>
        <v>0</v>
      </c>
      <c r="AA31" s="64">
        <f t="shared" si="4"/>
        <v>922.53199999999993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105.8</v>
      </c>
      <c r="K38" s="99">
        <v>37.6</v>
      </c>
      <c r="L38" s="99">
        <v>62.5</v>
      </c>
      <c r="M38" s="99">
        <v>94.7</v>
      </c>
      <c r="N38" s="99">
        <v>8.3000000000000007</v>
      </c>
      <c r="O38" s="99">
        <v>140.30000000000001</v>
      </c>
      <c r="P38" s="99">
        <v>127.5</v>
      </c>
      <c r="Q38" s="99"/>
      <c r="R38" s="99"/>
      <c r="S38" s="99">
        <v>69.7</v>
      </c>
      <c r="T38" s="99">
        <v>146.5</v>
      </c>
      <c r="U38" s="99">
        <v>89.6</v>
      </c>
      <c r="V38" s="99"/>
      <c r="W38" s="99">
        <v>23.4</v>
      </c>
      <c r="X38" s="99"/>
      <c r="Y38" s="99"/>
      <c r="Z38" s="100"/>
      <c r="AA38" s="79">
        <f t="shared" si="5"/>
        <v>905.90000000000009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105.8</v>
      </c>
      <c r="K39" s="88">
        <f t="shared" si="6"/>
        <v>37.6</v>
      </c>
      <c r="L39" s="88">
        <f t="shared" si="6"/>
        <v>62.5</v>
      </c>
      <c r="M39" s="88">
        <f t="shared" si="6"/>
        <v>94.7</v>
      </c>
      <c r="N39" s="88">
        <f t="shared" si="6"/>
        <v>8.3000000000000007</v>
      </c>
      <c r="O39" s="88">
        <f t="shared" si="6"/>
        <v>140.30000000000001</v>
      </c>
      <c r="P39" s="88">
        <f t="shared" si="6"/>
        <v>127.5</v>
      </c>
      <c r="Q39" s="88">
        <f t="shared" si="6"/>
        <v>0</v>
      </c>
      <c r="R39" s="88">
        <f t="shared" si="6"/>
        <v>0</v>
      </c>
      <c r="S39" s="88">
        <f t="shared" si="6"/>
        <v>69.7</v>
      </c>
      <c r="T39" s="88">
        <f t="shared" si="6"/>
        <v>146.5</v>
      </c>
      <c r="U39" s="88">
        <f t="shared" si="6"/>
        <v>89.6</v>
      </c>
      <c r="V39" s="88">
        <f t="shared" si="6"/>
        <v>0</v>
      </c>
      <c r="W39" s="88">
        <f t="shared" si="6"/>
        <v>23.4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905.90000000000009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105.8</v>
      </c>
      <c r="K46" s="99">
        <v>37.6</v>
      </c>
      <c r="L46" s="99">
        <v>62.5</v>
      </c>
      <c r="M46" s="99">
        <v>94.7</v>
      </c>
      <c r="N46" s="99">
        <v>8.3000000000000007</v>
      </c>
      <c r="O46" s="99">
        <v>140.30000000000001</v>
      </c>
      <c r="P46" s="99">
        <v>127.5</v>
      </c>
      <c r="Q46" s="99"/>
      <c r="R46" s="99"/>
      <c r="S46" s="99">
        <v>69.7</v>
      </c>
      <c r="T46" s="99">
        <v>146.5</v>
      </c>
      <c r="U46" s="99">
        <v>89.6</v>
      </c>
      <c r="V46" s="99"/>
      <c r="W46" s="99">
        <v>23.4</v>
      </c>
      <c r="X46" s="99"/>
      <c r="Y46" s="99"/>
      <c r="Z46" s="100"/>
      <c r="AA46" s="79">
        <f t="shared" si="7"/>
        <v>905.90000000000009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105.8</v>
      </c>
      <c r="K48" s="88">
        <f t="shared" si="8"/>
        <v>37.6</v>
      </c>
      <c r="L48" s="88">
        <f t="shared" si="8"/>
        <v>62.5</v>
      </c>
      <c r="M48" s="88">
        <f t="shared" si="8"/>
        <v>94.7</v>
      </c>
      <c r="N48" s="88">
        <f t="shared" si="8"/>
        <v>8.3000000000000007</v>
      </c>
      <c r="O48" s="88">
        <f t="shared" si="8"/>
        <v>140.30000000000001</v>
      </c>
      <c r="P48" s="88">
        <f t="shared" si="8"/>
        <v>127.5</v>
      </c>
      <c r="Q48" s="88">
        <f t="shared" si="8"/>
        <v>0</v>
      </c>
      <c r="R48" s="88">
        <f t="shared" si="8"/>
        <v>0</v>
      </c>
      <c r="S48" s="88">
        <f t="shared" si="8"/>
        <v>69.7</v>
      </c>
      <c r="T48" s="88">
        <f t="shared" si="8"/>
        <v>146.5</v>
      </c>
      <c r="U48" s="88">
        <f t="shared" si="8"/>
        <v>89.6</v>
      </c>
      <c r="V48" s="88">
        <f t="shared" si="8"/>
        <v>0</v>
      </c>
      <c r="W48" s="88">
        <f t="shared" si="8"/>
        <v>23.4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905.90000000000009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21.893000000000001</v>
      </c>
      <c r="C51" s="88">
        <f t="shared" si="10"/>
        <v>20.503999999999998</v>
      </c>
      <c r="D51" s="88">
        <f t="shared" si="10"/>
        <v>18.945</v>
      </c>
      <c r="E51" s="88">
        <f t="shared" si="10"/>
        <v>21.493000000000002</v>
      </c>
      <c r="F51" s="88">
        <f t="shared" si="10"/>
        <v>19.777000000000001</v>
      </c>
      <c r="G51" s="88">
        <f t="shared" si="10"/>
        <v>19.818999999999999</v>
      </c>
      <c r="H51" s="88">
        <f t="shared" si="10"/>
        <v>21.438000000000002</v>
      </c>
      <c r="I51" s="88">
        <f t="shared" si="10"/>
        <v>48.45</v>
      </c>
      <c r="J51" s="88">
        <f t="shared" si="10"/>
        <v>152.71600000000001</v>
      </c>
      <c r="K51" s="88">
        <f t="shared" si="10"/>
        <v>101.828</v>
      </c>
      <c r="L51" s="88">
        <f t="shared" si="10"/>
        <v>112.259</v>
      </c>
      <c r="M51" s="88">
        <f t="shared" si="10"/>
        <v>149.24799999999999</v>
      </c>
      <c r="N51" s="88">
        <f t="shared" si="10"/>
        <v>52.716999999999999</v>
      </c>
      <c r="O51" s="88">
        <f t="shared" si="10"/>
        <v>180.61100000000002</v>
      </c>
      <c r="P51" s="88">
        <f t="shared" si="10"/>
        <v>164.46899999999999</v>
      </c>
      <c r="Q51" s="88">
        <f t="shared" si="10"/>
        <v>63.951000000000008</v>
      </c>
      <c r="R51" s="88">
        <f t="shared" si="10"/>
        <v>55.774999999999999</v>
      </c>
      <c r="S51" s="88">
        <f t="shared" si="10"/>
        <v>108.14099999999999</v>
      </c>
      <c r="T51" s="88">
        <f t="shared" si="10"/>
        <v>162.381</v>
      </c>
      <c r="U51" s="88">
        <f t="shared" si="10"/>
        <v>126.714</v>
      </c>
      <c r="V51" s="88">
        <f t="shared" si="10"/>
        <v>28.959</v>
      </c>
      <c r="W51" s="88">
        <f t="shared" si="10"/>
        <v>65.391999999999996</v>
      </c>
      <c r="X51" s="88">
        <f t="shared" si="10"/>
        <v>39.995000000000005</v>
      </c>
      <c r="Y51" s="88">
        <f t="shared" si="10"/>
        <v>70.956999999999994</v>
      </c>
      <c r="Z51" s="89">
        <f t="shared" si="10"/>
        <v>0</v>
      </c>
      <c r="AA51" s="105">
        <f>SUM(B51:Z51)</f>
        <v>1828.4320000000002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-17.600000000000001</v>
      </c>
      <c r="C4" s="18">
        <v>-14.2</v>
      </c>
      <c r="D4" s="18">
        <v>-12.7</v>
      </c>
      <c r="E4" s="18">
        <v>-15.6</v>
      </c>
      <c r="F4" s="18">
        <v>-13.4</v>
      </c>
      <c r="G4" s="18">
        <v>-12.8</v>
      </c>
      <c r="H4" s="18">
        <v>-15</v>
      </c>
      <c r="I4" s="18">
        <v>-35.700000000000003</v>
      </c>
      <c r="J4" s="18">
        <v>105.8</v>
      </c>
      <c r="K4" s="18">
        <v>37.6</v>
      </c>
      <c r="L4" s="18">
        <v>62.5</v>
      </c>
      <c r="M4" s="18">
        <v>94.7</v>
      </c>
      <c r="N4" s="18">
        <v>8.3000000000000007</v>
      </c>
      <c r="O4" s="18">
        <v>140.30000000000001</v>
      </c>
      <c r="P4" s="18">
        <v>127.5</v>
      </c>
      <c r="Q4" s="18"/>
      <c r="R4" s="18"/>
      <c r="S4" s="18">
        <v>69.7</v>
      </c>
      <c r="T4" s="18">
        <v>146.5</v>
      </c>
      <c r="U4" s="18">
        <v>89.6</v>
      </c>
      <c r="V4" s="18"/>
      <c r="W4" s="18">
        <v>23.4</v>
      </c>
      <c r="X4" s="18"/>
      <c r="Y4" s="18">
        <v>-70.7</v>
      </c>
      <c r="Z4" s="19"/>
      <c r="AA4" s="112">
        <f>SUM(B4:Z4)</f>
        <v>698.2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198.1</v>
      </c>
      <c r="C7" s="118">
        <v>164.22</v>
      </c>
      <c r="D7" s="118">
        <v>150.01</v>
      </c>
      <c r="E7" s="118">
        <v>151.80000000000001</v>
      </c>
      <c r="F7" s="118">
        <v>145.1</v>
      </c>
      <c r="G7" s="118">
        <v>147.02000000000001</v>
      </c>
      <c r="H7" s="118">
        <v>170.32</v>
      </c>
      <c r="I7" s="118">
        <v>182</v>
      </c>
      <c r="J7" s="118">
        <v>194.17</v>
      </c>
      <c r="K7" s="118">
        <v>182</v>
      </c>
      <c r="L7" s="118">
        <v>182</v>
      </c>
      <c r="M7" s="118">
        <v>182.81</v>
      </c>
      <c r="N7" s="118">
        <v>181.41</v>
      </c>
      <c r="O7" s="118">
        <v>182</v>
      </c>
      <c r="P7" s="118">
        <v>185.16</v>
      </c>
      <c r="Q7" s="118">
        <v>186</v>
      </c>
      <c r="R7" s="118">
        <v>231.44</v>
      </c>
      <c r="S7" s="118">
        <v>236.8</v>
      </c>
      <c r="T7" s="118">
        <v>245</v>
      </c>
      <c r="U7" s="118">
        <v>233</v>
      </c>
      <c r="V7" s="118">
        <v>228.2</v>
      </c>
      <c r="W7" s="118">
        <v>189.09</v>
      </c>
      <c r="X7" s="118">
        <v>182</v>
      </c>
      <c r="Y7" s="118">
        <v>163.44999999999999</v>
      </c>
      <c r="Z7" s="119"/>
      <c r="AA7" s="120">
        <f>IF(SUM(B7:Z7)&lt;&gt;0,AVERAGEIF(B7:Z7,"&lt;&gt;"""),"")</f>
        <v>187.21249999999998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17.600000000000001</v>
      </c>
      <c r="C15" s="134">
        <v>14.2</v>
      </c>
      <c r="D15" s="134">
        <v>12.7</v>
      </c>
      <c r="E15" s="134">
        <v>15.6</v>
      </c>
      <c r="F15" s="134">
        <v>13.4</v>
      </c>
      <c r="G15" s="134">
        <v>12.8</v>
      </c>
      <c r="H15" s="134">
        <v>15</v>
      </c>
      <c r="I15" s="134">
        <v>35.700000000000003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70.7</v>
      </c>
      <c r="Z15" s="132"/>
      <c r="AA15" s="133">
        <f t="shared" si="0"/>
        <v>207.7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17.600000000000001</v>
      </c>
      <c r="C16" s="136">
        <f t="shared" si="1"/>
        <v>14.2</v>
      </c>
      <c r="D16" s="136">
        <f t="shared" si="1"/>
        <v>12.7</v>
      </c>
      <c r="E16" s="136">
        <f t="shared" si="1"/>
        <v>15.6</v>
      </c>
      <c r="F16" s="136">
        <f t="shared" si="1"/>
        <v>13.4</v>
      </c>
      <c r="G16" s="136">
        <f t="shared" si="1"/>
        <v>12.8</v>
      </c>
      <c r="H16" s="136">
        <f t="shared" si="1"/>
        <v>15</v>
      </c>
      <c r="I16" s="136">
        <f t="shared" si="1"/>
        <v>35.700000000000003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70.7</v>
      </c>
      <c r="Z16" s="137" t="str">
        <f t="shared" si="1"/>
        <v/>
      </c>
      <c r="AA16" s="90">
        <f t="shared" si="0"/>
        <v>207.7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105.8</v>
      </c>
      <c r="K23" s="134">
        <v>37.6</v>
      </c>
      <c r="L23" s="134">
        <v>62.5</v>
      </c>
      <c r="M23" s="134">
        <v>94.7</v>
      </c>
      <c r="N23" s="134">
        <v>8.3000000000000007</v>
      </c>
      <c r="O23" s="134">
        <v>140.30000000000001</v>
      </c>
      <c r="P23" s="134">
        <v>127.5</v>
      </c>
      <c r="Q23" s="134"/>
      <c r="R23" s="134"/>
      <c r="S23" s="134">
        <v>69.7</v>
      </c>
      <c r="T23" s="134">
        <v>146.5</v>
      </c>
      <c r="U23" s="134">
        <v>89.6</v>
      </c>
      <c r="V23" s="134"/>
      <c r="W23" s="134">
        <v>23.4</v>
      </c>
      <c r="X23" s="134"/>
      <c r="Y23" s="134"/>
      <c r="Z23" s="132"/>
      <c r="AA23" s="133">
        <f t="shared" si="2"/>
        <v>905.90000000000009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105.8</v>
      </c>
      <c r="K24" s="136">
        <f t="shared" si="3"/>
        <v>37.6</v>
      </c>
      <c r="L24" s="136">
        <f t="shared" si="3"/>
        <v>62.5</v>
      </c>
      <c r="M24" s="136">
        <f t="shared" si="3"/>
        <v>94.7</v>
      </c>
      <c r="N24" s="136">
        <f t="shared" si="3"/>
        <v>8.3000000000000007</v>
      </c>
      <c r="O24" s="136">
        <f t="shared" si="3"/>
        <v>140.30000000000001</v>
      </c>
      <c r="P24" s="136">
        <f t="shared" si="3"/>
        <v>127.5</v>
      </c>
      <c r="Q24" s="136">
        <f t="shared" si="3"/>
        <v>0</v>
      </c>
      <c r="R24" s="136">
        <f t="shared" si="3"/>
        <v>0</v>
      </c>
      <c r="S24" s="136">
        <f t="shared" si="3"/>
        <v>69.7</v>
      </c>
      <c r="T24" s="136">
        <f t="shared" si="3"/>
        <v>146.5</v>
      </c>
      <c r="U24" s="136">
        <f t="shared" si="3"/>
        <v>89.6</v>
      </c>
      <c r="V24" s="136">
        <f t="shared" si="3"/>
        <v>0</v>
      </c>
      <c r="W24" s="136">
        <f t="shared" si="3"/>
        <v>23.4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905.90000000000009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2022-11-11T14:19:03Z</dcterms:created>
  <dcterms:modified xsi:type="dcterms:W3CDTF">2022-11-11T14:19:04Z</dcterms:modified>
</cp:coreProperties>
</file>