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<sst xmlns="http://schemas.openxmlformats.org/spreadsheetml/2006/main" count="117" uniqueCount="53">
  <si>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10/11/2022 16:19:46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</si>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</sst>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153.1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235.62200000000001</c:v>
                </c:pt>
                <c:pt idx="6">
                  <c:v>156.11000000000001</c:v>
                </c:pt>
                <c:pt idx="7">
                  <c:v>251.649</c:v>
                </c:pt>
                <c:pt idx="8">
                  <c:v>250.59800000000001</c:v>
                </c:pt>
                <c:pt idx="9">
                  <c:v>198.28</c:v>
                </c:pt>
                <c:pt idx="12">
                  <c:v>2.2360000000000002</c:v>
                </c:pt>
                <c:pt idx="13">
                  <c:v>78.474000000000004</c:v>
                </c:pt>
                <c:pt idx="14">
                  <c:v>7.2770000000000001</c:v>
                </c:pt>
                <c:pt idx="15">
                  <c:v>145</c:v>
                </c:pt>
                <c:pt idx="16">
                  <c:v>148</c:v>
                </c:pt>
                <c:pt idx="17">
                  <c:v>152.62</c:v>
                </c:pt>
                <c:pt idx="18">
                  <c:v>147.78</c:v>
                </c:pt>
                <c:pt idx="19">
                  <c:v>114</c:v>
                </c:pt>
                <c:pt idx="21">
                  <c:v>150.47399999999999</c:v>
                </c:pt>
                <c:pt idx="22">
                  <c:v>168.21899999999999</c:v>
                </c:pt>
                <c:pt idx="23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115.6</c:v>
                </c:pt>
                <c:pt idx="11">
                  <c:v>101.3</c:v>
                </c:pt>
                <c:pt idx="12">
                  <c:v>93.9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25.099</c:v>
                </c:pt>
                <c:pt idx="1">
                  <c:v>26.992000000000001</c:v>
                </c:pt>
                <c:pt idx="2">
                  <c:v>31.474000000000004</c:v>
                </c:pt>
                <c:pt idx="3">
                  <c:v>37.205999999999996</c:v>
                </c:pt>
                <c:pt idx="4">
                  <c:v>46.509</c:v>
                </c:pt>
                <c:pt idx="5">
                  <c:v>51.341999999999999</c:v>
                </c:pt>
                <c:pt idx="6">
                  <c:v>52.651000000000003</c:v>
                </c:pt>
                <c:pt idx="7">
                  <c:v>59.841999999999999</c:v>
                </c:pt>
                <c:pt idx="8">
                  <c:v>66.948999999999998</c:v>
                </c:pt>
                <c:pt idx="9">
                  <c:v>67.012</c:v>
                </c:pt>
                <c:pt idx="10">
                  <c:v>59.5</c:v>
                </c:pt>
                <c:pt idx="11">
                  <c:v>48.5</c:v>
                </c:pt>
                <c:pt idx="12">
                  <c:v>55.503</c:v>
                </c:pt>
                <c:pt idx="13">
                  <c:v>64.652000000000001</c:v>
                </c:pt>
                <c:pt idx="14">
                  <c:v>55.705999999999996</c:v>
                </c:pt>
                <c:pt idx="15">
                  <c:v>34.414999999999999</c:v>
                </c:pt>
                <c:pt idx="16">
                  <c:v>35.432000000000002</c:v>
                </c:pt>
                <c:pt idx="17">
                  <c:v>46.535000000000011</c:v>
                </c:pt>
                <c:pt idx="18">
                  <c:v>55.757999999999996</c:v>
                </c:pt>
                <c:pt idx="19">
                  <c:v>51.344999999999999</c:v>
                </c:pt>
                <c:pt idx="20">
                  <c:v>47.658000000000001</c:v>
                </c:pt>
                <c:pt idx="21">
                  <c:v>42.551000000000002</c:v>
                </c:pt>
                <c:pt idx="22">
                  <c:v>34.497</c:v>
                </c:pt>
                <c:pt idx="23">
                  <c:v>18.618000000000002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3319360"/>
        <c:axId val="1855854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183.65200000000002</c:v>
                </c:pt>
                <c:pt idx="1">
                  <c:v>91.609000000000009</c:v>
                </c:pt>
                <c:pt idx="2">
                  <c:v>103.84800000000001</c:v>
                </c:pt>
                <c:pt idx="3">
                  <c:v>109.24199999999999</c:v>
                </c:pt>
                <c:pt idx="4">
                  <c:v>114.99600000000001</c:v>
                </c:pt>
                <c:pt idx="5">
                  <c:v>293.10399999999998</c:v>
                </c:pt>
                <c:pt idx="6">
                  <c:v>208.76899999999998</c:v>
                </c:pt>
                <c:pt idx="7">
                  <c:v>350.97899999999998</c:v>
                </c:pt>
                <c:pt idx="8">
                  <c:v>383.50900000000007</c:v>
                </c:pt>
                <c:pt idx="9">
                  <c:v>280.65600000000006</c:v>
                </c:pt>
                <c:pt idx="10">
                  <c:v>176.59299999999999</c:v>
                </c:pt>
                <c:pt idx="11">
                  <c:v>151.29899999999998</c:v>
                </c:pt>
                <c:pt idx="12">
                  <c:v>151.63900000000001</c:v>
                </c:pt>
                <c:pt idx="13">
                  <c:v>146.48900000000003</c:v>
                </c:pt>
                <c:pt idx="14">
                  <c:v>68.385999999999996</c:v>
                </c:pt>
                <c:pt idx="15">
                  <c:v>197.14599999999999</c:v>
                </c:pt>
                <c:pt idx="16">
                  <c:v>210.92300000000003</c:v>
                </c:pt>
                <c:pt idx="17">
                  <c:v>237.49900000000002</c:v>
                </c:pt>
                <c:pt idx="18">
                  <c:v>217.512</c:v>
                </c:pt>
                <c:pt idx="19">
                  <c:v>209.19200000000004</c:v>
                </c:pt>
                <c:pt idx="20">
                  <c:v>49.943999999999996</c:v>
                </c:pt>
                <c:pt idx="21">
                  <c:v>194.01000000000005</c:v>
                </c:pt>
                <c:pt idx="22">
                  <c:v>233.077</c:v>
                </c:pt>
                <c:pt idx="23">
                  <c:v>100.51900000000001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319360"/>
        <c:axId val="1855854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211.64</c:v>
                </c:pt>
                <c:pt idx="1">
                  <c:v>186</c:v>
                </c:pt>
                <c:pt idx="2">
                  <c:v>174</c:v>
                </c:pt>
                <c:pt idx="3">
                  <c:v>174.68</c:v>
                </c:pt>
                <c:pt idx="4">
                  <c:v>186</c:v>
                </c:pt>
                <c:pt idx="5">
                  <c:v>199.59</c:v>
                </c:pt>
                <c:pt idx="6">
                  <c:v>231.11</c:v>
                </c:pt>
                <c:pt idx="7">
                  <c:v>253.87</c:v>
                </c:pt>
                <c:pt idx="8">
                  <c:v>257.27</c:v>
                </c:pt>
                <c:pt idx="9">
                  <c:v>227.06</c:v>
                </c:pt>
                <c:pt idx="10">
                  <c:v>180</c:v>
                </c:pt>
                <c:pt idx="11">
                  <c:v>180</c:v>
                </c:pt>
                <c:pt idx="12">
                  <c:v>178.5</c:v>
                </c:pt>
                <c:pt idx="13">
                  <c:v>182.1</c:v>
                </c:pt>
                <c:pt idx="14">
                  <c:v>217</c:v>
                </c:pt>
                <c:pt idx="15">
                  <c:v>231.1</c:v>
                </c:pt>
                <c:pt idx="16">
                  <c:v>245</c:v>
                </c:pt>
                <c:pt idx="17">
                  <c:v>245</c:v>
                </c:pt>
                <c:pt idx="18">
                  <c:v>240</c:v>
                </c:pt>
                <c:pt idx="19">
                  <c:v>234</c:v>
                </c:pt>
                <c:pt idx="20">
                  <c:v>209.92</c:v>
                </c:pt>
                <c:pt idx="21">
                  <c:v>209.94</c:v>
                </c:pt>
                <c:pt idx="22">
                  <c:v>209.83</c:v>
                </c:pt>
                <c:pt idx="23">
                  <c:v>193.03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586192"/>
        <c:axId val="185585800"/>
      </c:lineChart>
      <c:catAx>
        <c:axId val="433319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585408"/>
        <c:crosses val="autoZero"/>
        <c:auto val="1"/>
        <c:lblAlgn val="ctr"/>
        <c:lblOffset val="100"/>
        <c:noMultiLvlLbl val="0"/>
      </c:catAx>
      <c:valAx>
        <c:axId val="185585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319360"/>
        <c:crosses val="autoZero"/>
        <c:crossBetween val="between"/>
      </c:valAx>
      <c:valAx>
        <c:axId val="185585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586192"/>
        <c:crosses val="max"/>
        <c:crossBetween val="between"/>
      </c:valAx>
      <c:catAx>
        <c:axId val="185586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5585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183.65199999999999</v>
      </c>
      <c r="C4" s="18">
        <v>91.641999999999996</v>
      </c>
      <c r="D4" s="18">
        <v>103.88799999999999</v>
      </c>
      <c r="E4" s="18">
        <v>109.223</v>
      </c>
      <c r="F4" s="18">
        <v>115.027</v>
      </c>
      <c r="G4" s="18">
        <v>293.11400000000003</v>
      </c>
      <c r="H4" s="18">
        <v>208.76100000000002</v>
      </c>
      <c r="I4" s="18">
        <v>350.99200000000002</v>
      </c>
      <c r="J4" s="18">
        <v>383.52500000000003</v>
      </c>
      <c r="K4" s="18">
        <v>280.65799999999996</v>
      </c>
      <c r="L4" s="18">
        <v>176.60999999999999</v>
      </c>
      <c r="M4" s="18">
        <v>151.29</v>
      </c>
      <c r="N4" s="18">
        <v>151.63899999999998</v>
      </c>
      <c r="O4" s="18">
        <v>146.48899999999998</v>
      </c>
      <c r="P4" s="18">
        <v>68.38600000000001</v>
      </c>
      <c r="Q4" s="18">
        <v>197.10600000000002</v>
      </c>
      <c r="R4" s="18">
        <v>210.89000000000001</v>
      </c>
      <c r="S4" s="18">
        <v>237.47800000000001</v>
      </c>
      <c r="T4" s="18">
        <v>217.48099999999999</v>
      </c>
      <c r="U4" s="18">
        <v>209.24100000000001</v>
      </c>
      <c r="V4" s="18">
        <v>49.907000000000004</v>
      </c>
      <c r="W4" s="18">
        <v>194.02499999999998</v>
      </c>
      <c r="X4" s="18">
        <v>233.04900000000001</v>
      </c>
      <c r="Y4" s="18">
        <v>100.55800000000001</v>
      </c>
      <c r="Z4" s="19"/>
      <c r="AA4" s="20">
        <f>SUM(B4:Z4)</f>
        <v>4464.6310000000003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211.64</v>
      </c>
      <c r="C7" s="28">
        <v>186</v>
      </c>
      <c r="D7" s="28">
        <v>174</v>
      </c>
      <c r="E7" s="28">
        <v>174.68</v>
      </c>
      <c r="F7" s="28">
        <v>186</v>
      </c>
      <c r="G7" s="28">
        <v>199.59</v>
      </c>
      <c r="H7" s="28">
        <v>231.11</v>
      </c>
      <c r="I7" s="28">
        <v>253.87</v>
      </c>
      <c r="J7" s="28">
        <v>257.27</v>
      </c>
      <c r="K7" s="28">
        <v>227.06</v>
      </c>
      <c r="L7" s="28">
        <v>180</v>
      </c>
      <c r="M7" s="28">
        <v>180</v>
      </c>
      <c r="N7" s="28">
        <v>178.5</v>
      </c>
      <c r="O7" s="28">
        <v>182.1</v>
      </c>
      <c r="P7" s="28">
        <v>217</v>
      </c>
      <c r="Q7" s="28">
        <v>231.1</v>
      </c>
      <c r="R7" s="28">
        <v>245</v>
      </c>
      <c r="S7" s="28">
        <v>245</v>
      </c>
      <c r="T7" s="28">
        <v>240</v>
      </c>
      <c r="U7" s="28">
        <v>234</v>
      </c>
      <c r="V7" s="28">
        <v>209.92</v>
      </c>
      <c r="W7" s="28">
        <v>209.94</v>
      </c>
      <c r="X7" s="28">
        <v>209.83</v>
      </c>
      <c r="Y7" s="28">
        <v>193.03</v>
      </c>
      <c r="Z7" s="29"/>
      <c r="AA7" s="30">
        <f>IF(SUM(B7:Z7)&lt;&gt;0,AVERAGEIF(B7:Z7,"&lt;&gt;"""),"")</f>
        <v>210.6933333333333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153.1</v>
      </c>
      <c r="C12" s="52">
        <v>50</v>
      </c>
      <c r="D12" s="52">
        <v>50</v>
      </c>
      <c r="E12" s="52">
        <v>50</v>
      </c>
      <c r="F12" s="52">
        <v>50</v>
      </c>
      <c r="G12" s="52">
        <v>235.62200000000001</v>
      </c>
      <c r="H12" s="52">
        <v>156.11000000000001</v>
      </c>
      <c r="I12" s="52">
        <v>251.649</v>
      </c>
      <c r="J12" s="52">
        <v>250.59800000000001</v>
      </c>
      <c r="K12" s="52">
        <v>198.28</v>
      </c>
      <c r="L12" s="52"/>
      <c r="M12" s="52"/>
      <c r="N12" s="52">
        <v>2.2360000000000002</v>
      </c>
      <c r="O12" s="52">
        <v>78.474000000000004</v>
      </c>
      <c r="P12" s="52">
        <v>7.2770000000000001</v>
      </c>
      <c r="Q12" s="52">
        <v>145</v>
      </c>
      <c r="R12" s="52">
        <v>148</v>
      </c>
      <c r="S12" s="52">
        <v>152.62</v>
      </c>
      <c r="T12" s="52">
        <v>147.78</v>
      </c>
      <c r="U12" s="52">
        <v>114</v>
      </c>
      <c r="V12" s="52"/>
      <c r="W12" s="52">
        <v>150.47399999999999</v>
      </c>
      <c r="X12" s="52">
        <v>168.21899999999999</v>
      </c>
      <c r="Y12" s="52">
        <v>50</v>
      </c>
      <c r="Z12" s="53"/>
      <c r="AA12" s="54">
        <f t="shared" si="0"/>
        <v>2609.4390000000003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25.099</v>
      </c>
      <c r="C14" s="57">
        <v>26.992000000000001</v>
      </c>
      <c r="D14" s="57">
        <v>31.474000000000004</v>
      </c>
      <c r="E14" s="57">
        <v>37.205999999999996</v>
      </c>
      <c r="F14" s="57">
        <v>46.509</v>
      </c>
      <c r="G14" s="57">
        <v>51.341999999999999</v>
      </c>
      <c r="H14" s="57">
        <v>52.651000000000003</v>
      </c>
      <c r="I14" s="57">
        <v>59.841999999999999</v>
      </c>
      <c r="J14" s="57">
        <v>66.948999999999998</v>
      </c>
      <c r="K14" s="57">
        <v>67.012</v>
      </c>
      <c r="L14" s="57">
        <v>59.5</v>
      </c>
      <c r="M14" s="57">
        <v>48.5</v>
      </c>
      <c r="N14" s="57">
        <v>55.503</v>
      </c>
      <c r="O14" s="57">
        <v>64.652000000000001</v>
      </c>
      <c r="P14" s="57">
        <v>55.705999999999996</v>
      </c>
      <c r="Q14" s="57">
        <v>34.414999999999999</v>
      </c>
      <c r="R14" s="57">
        <v>35.432000000000002</v>
      </c>
      <c r="S14" s="57">
        <v>46.535000000000011</v>
      </c>
      <c r="T14" s="57">
        <v>55.757999999999996</v>
      </c>
      <c r="U14" s="57">
        <v>51.344999999999999</v>
      </c>
      <c r="V14" s="57">
        <v>47.658000000000001</v>
      </c>
      <c r="W14" s="57">
        <v>42.551000000000002</v>
      </c>
      <c r="X14" s="57">
        <v>34.497</v>
      </c>
      <c r="Y14" s="57">
        <v>18.618000000000002</v>
      </c>
      <c r="Z14" s="58"/>
      <c r="AA14" s="59">
        <f t="shared" si="0"/>
        <v>1115.7460000000001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178.19899999999998</v>
      </c>
      <c r="C16" s="62">
        <f t="shared" ref="C16:Z16" si="1">IF(LEN(C$2)&gt;0,SUM(C10:C15),"")</f>
        <v>76.992000000000004</v>
      </c>
      <c r="D16" s="62">
        <f t="shared" si="1"/>
        <v>81.474000000000004</v>
      </c>
      <c r="E16" s="62">
        <f t="shared" si="1"/>
        <v>87.205999999999989</v>
      </c>
      <c r="F16" s="62">
        <f t="shared" si="1"/>
        <v>96.509</v>
      </c>
      <c r="G16" s="62">
        <f t="shared" si="1"/>
        <v>286.964</v>
      </c>
      <c r="H16" s="62">
        <f t="shared" si="1"/>
        <v>208.76100000000002</v>
      </c>
      <c r="I16" s="62">
        <f t="shared" si="1"/>
        <v>311.49099999999999</v>
      </c>
      <c r="J16" s="62">
        <f t="shared" si="1"/>
        <v>317.54700000000003</v>
      </c>
      <c r="K16" s="62">
        <f t="shared" si="1"/>
        <v>265.29200000000003</v>
      </c>
      <c r="L16" s="62">
        <f t="shared" si="1"/>
        <v>59.5</v>
      </c>
      <c r="M16" s="62">
        <f t="shared" si="1"/>
        <v>48.5</v>
      </c>
      <c r="N16" s="62">
        <f t="shared" si="1"/>
        <v>57.738999999999997</v>
      </c>
      <c r="O16" s="62">
        <f t="shared" si="1"/>
        <v>143.126</v>
      </c>
      <c r="P16" s="62">
        <f t="shared" si="1"/>
        <v>62.982999999999997</v>
      </c>
      <c r="Q16" s="62">
        <f t="shared" si="1"/>
        <v>179.41499999999999</v>
      </c>
      <c r="R16" s="62">
        <f t="shared" si="1"/>
        <v>183.43200000000002</v>
      </c>
      <c r="S16" s="62">
        <f t="shared" si="1"/>
        <v>199.15500000000003</v>
      </c>
      <c r="T16" s="62">
        <f t="shared" si="1"/>
        <v>203.53800000000001</v>
      </c>
      <c r="U16" s="62">
        <f t="shared" si="1"/>
        <v>165.345</v>
      </c>
      <c r="V16" s="62">
        <f t="shared" si="1"/>
        <v>47.658000000000001</v>
      </c>
      <c r="W16" s="62">
        <f t="shared" si="1"/>
        <v>193.02499999999998</v>
      </c>
      <c r="X16" s="62">
        <f t="shared" si="1"/>
        <v>202.71600000000001</v>
      </c>
      <c r="Y16" s="62">
        <f t="shared" si="1"/>
        <v>68.617999999999995</v>
      </c>
      <c r="Z16" s="63" t="str">
        <f t="shared" si="1"/>
        <v/>
      </c>
      <c r="AA16" s="64">
        <f>SUM(AA10:AA15)</f>
        <v>3725.1850000000004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0.05</v>
      </c>
      <c r="C20" s="77">
        <v>0.15</v>
      </c>
      <c r="D20" s="77">
        <v>0.15</v>
      </c>
      <c r="E20" s="77">
        <v>0.15</v>
      </c>
      <c r="F20" s="77">
        <v>0.15</v>
      </c>
      <c r="G20" s="77">
        <v>0.15</v>
      </c>
      <c r="H20" s="77"/>
      <c r="I20" s="77">
        <v>0.1</v>
      </c>
      <c r="J20" s="77">
        <v>0.1</v>
      </c>
      <c r="K20" s="77"/>
      <c r="L20" s="77"/>
      <c r="M20" s="77"/>
      <c r="N20" s="77"/>
      <c r="O20" s="77"/>
      <c r="P20" s="77"/>
      <c r="Q20" s="77"/>
      <c r="R20" s="77">
        <v>0.1</v>
      </c>
      <c r="S20" s="77">
        <v>0.1</v>
      </c>
      <c r="T20" s="77">
        <v>0.1</v>
      </c>
      <c r="U20" s="77">
        <v>0.1</v>
      </c>
      <c r="V20" s="77"/>
      <c r="W20" s="77"/>
      <c r="X20" s="77">
        <v>0.83299999999999996</v>
      </c>
      <c r="Y20" s="77">
        <v>0.05</v>
      </c>
      <c r="Z20" s="78"/>
      <c r="AA20" s="79">
        <f t="shared" si="2"/>
        <v>2.2830000000000004</v>
      </c>
    </row>
    <row r="21" spans="1:27" ht="24.95" customHeight="1" x14ac:dyDescent="0.2">
      <c r="A21" s="75" t="s">
        <v>16</v>
      </c>
      <c r="B21" s="80">
        <v>5.4029999999999996</v>
      </c>
      <c r="C21" s="81">
        <v>14.5</v>
      </c>
      <c r="D21" s="81">
        <v>22.264000000000003</v>
      </c>
      <c r="E21" s="81">
        <v>21.867000000000001</v>
      </c>
      <c r="F21" s="81">
        <v>18.367999999999999</v>
      </c>
      <c r="G21" s="81">
        <v>6</v>
      </c>
      <c r="H21" s="81"/>
      <c r="I21" s="81">
        <v>39.400999999999996</v>
      </c>
      <c r="J21" s="81">
        <v>65.878</v>
      </c>
      <c r="K21" s="81">
        <v>15.366</v>
      </c>
      <c r="L21" s="81">
        <v>1.51</v>
      </c>
      <c r="M21" s="81">
        <v>1.49</v>
      </c>
      <c r="N21" s="81"/>
      <c r="O21" s="81">
        <v>3.363</v>
      </c>
      <c r="P21" s="81">
        <v>5.4030000000000005</v>
      </c>
      <c r="Q21" s="81">
        <v>17.690999999999999</v>
      </c>
      <c r="R21" s="81">
        <v>27.358000000000001</v>
      </c>
      <c r="S21" s="81">
        <v>38.222999999999999</v>
      </c>
      <c r="T21" s="81">
        <v>13.843</v>
      </c>
      <c r="U21" s="81">
        <v>43.795999999999999</v>
      </c>
      <c r="V21" s="81">
        <v>2.2490000000000001</v>
      </c>
      <c r="W21" s="81">
        <v>1</v>
      </c>
      <c r="X21" s="81">
        <v>29.5</v>
      </c>
      <c r="Y21" s="81">
        <v>31.89</v>
      </c>
      <c r="Z21" s="78"/>
      <c r="AA21" s="79">
        <f t="shared" si="2"/>
        <v>426.363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5.4529999999999994</v>
      </c>
      <c r="C25" s="88">
        <f t="shared" ref="C25:Z25" si="3">IF(LEN(C$2)&gt;0,SUM(C19:C24),"")</f>
        <v>14.65</v>
      </c>
      <c r="D25" s="88">
        <f t="shared" si="3"/>
        <v>22.414000000000001</v>
      </c>
      <c r="E25" s="88">
        <f t="shared" si="3"/>
        <v>22.016999999999999</v>
      </c>
      <c r="F25" s="88">
        <f t="shared" si="3"/>
        <v>18.517999999999997</v>
      </c>
      <c r="G25" s="88">
        <f t="shared" si="3"/>
        <v>6.15</v>
      </c>
      <c r="H25" s="88">
        <f t="shared" si="3"/>
        <v>0</v>
      </c>
      <c r="I25" s="88">
        <f t="shared" si="3"/>
        <v>39.500999999999998</v>
      </c>
      <c r="J25" s="88">
        <f t="shared" si="3"/>
        <v>65.977999999999994</v>
      </c>
      <c r="K25" s="88">
        <f t="shared" si="3"/>
        <v>15.366</v>
      </c>
      <c r="L25" s="88">
        <f t="shared" si="3"/>
        <v>1.51</v>
      </c>
      <c r="M25" s="88">
        <f t="shared" si="3"/>
        <v>1.49</v>
      </c>
      <c r="N25" s="88">
        <f t="shared" si="3"/>
        <v>0</v>
      </c>
      <c r="O25" s="88">
        <f t="shared" si="3"/>
        <v>3.363</v>
      </c>
      <c r="P25" s="88">
        <f t="shared" si="3"/>
        <v>5.4030000000000005</v>
      </c>
      <c r="Q25" s="88">
        <f t="shared" si="3"/>
        <v>17.690999999999999</v>
      </c>
      <c r="R25" s="88">
        <f t="shared" si="3"/>
        <v>27.458000000000002</v>
      </c>
      <c r="S25" s="88">
        <f t="shared" si="3"/>
        <v>38.323</v>
      </c>
      <c r="T25" s="88">
        <f t="shared" si="3"/>
        <v>13.943</v>
      </c>
      <c r="U25" s="88">
        <f t="shared" si="3"/>
        <v>43.896000000000001</v>
      </c>
      <c r="V25" s="88">
        <f t="shared" si="3"/>
        <v>2.2490000000000001</v>
      </c>
      <c r="W25" s="88">
        <f t="shared" si="3"/>
        <v>1</v>
      </c>
      <c r="X25" s="88">
        <f t="shared" si="3"/>
        <v>30.332999999999998</v>
      </c>
      <c r="Y25" s="88">
        <f t="shared" si="3"/>
        <v>31.94</v>
      </c>
      <c r="Z25" s="89" t="str">
        <f t="shared" si="3"/>
        <v/>
      </c>
      <c r="AA25" s="90">
        <f>SUM(AA19:AA24)</f>
        <v>428.64600000000002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183.65199999999999</v>
      </c>
      <c r="C29" s="77">
        <v>91.641999999999996</v>
      </c>
      <c r="D29" s="77">
        <v>103.88800000000001</v>
      </c>
      <c r="E29" s="77">
        <v>109.223</v>
      </c>
      <c r="F29" s="77">
        <v>115.027</v>
      </c>
      <c r="G29" s="77">
        <v>293.11399999999998</v>
      </c>
      <c r="H29" s="77">
        <v>208.761</v>
      </c>
      <c r="I29" s="77">
        <v>350.99200000000002</v>
      </c>
      <c r="J29" s="77">
        <v>383.52499999999998</v>
      </c>
      <c r="K29" s="77">
        <v>280.65800000000002</v>
      </c>
      <c r="L29" s="77">
        <v>61.01</v>
      </c>
      <c r="M29" s="77">
        <v>49.99</v>
      </c>
      <c r="N29" s="77">
        <v>57.738999999999997</v>
      </c>
      <c r="O29" s="77">
        <v>146.489</v>
      </c>
      <c r="P29" s="77">
        <v>68.385999999999996</v>
      </c>
      <c r="Q29" s="77">
        <v>197.10599999999999</v>
      </c>
      <c r="R29" s="77">
        <v>210.89</v>
      </c>
      <c r="S29" s="77">
        <v>237.47800000000001</v>
      </c>
      <c r="T29" s="77">
        <v>217.48099999999999</v>
      </c>
      <c r="U29" s="77">
        <v>209.24100000000001</v>
      </c>
      <c r="V29" s="77">
        <v>49.906999999999996</v>
      </c>
      <c r="W29" s="77">
        <v>194.02500000000001</v>
      </c>
      <c r="X29" s="77">
        <v>233.04900000000001</v>
      </c>
      <c r="Y29" s="77">
        <v>100.55800000000001</v>
      </c>
      <c r="Z29" s="78"/>
      <c r="AA29" s="79">
        <f>SUM(B29:Z29)</f>
        <v>4153.831000000001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183.65199999999999</v>
      </c>
      <c r="C31" s="62">
        <f t="shared" ref="C31:Z31" si="4">IF(LEN(C$2)&gt;0,SUM(C28:C30),"")</f>
        <v>91.641999999999996</v>
      </c>
      <c r="D31" s="62">
        <f t="shared" si="4"/>
        <v>103.88800000000001</v>
      </c>
      <c r="E31" s="62">
        <f t="shared" si="4"/>
        <v>109.223</v>
      </c>
      <c r="F31" s="62">
        <f t="shared" si="4"/>
        <v>115.027</v>
      </c>
      <c r="G31" s="62">
        <f t="shared" si="4"/>
        <v>293.11399999999998</v>
      </c>
      <c r="H31" s="62">
        <f t="shared" si="4"/>
        <v>208.761</v>
      </c>
      <c r="I31" s="62">
        <f t="shared" si="4"/>
        <v>350.99200000000002</v>
      </c>
      <c r="J31" s="62">
        <f t="shared" si="4"/>
        <v>383.52499999999998</v>
      </c>
      <c r="K31" s="62">
        <f t="shared" si="4"/>
        <v>280.65800000000002</v>
      </c>
      <c r="L31" s="62">
        <f t="shared" si="4"/>
        <v>61.01</v>
      </c>
      <c r="M31" s="62">
        <f t="shared" si="4"/>
        <v>49.99</v>
      </c>
      <c r="N31" s="62">
        <f t="shared" si="4"/>
        <v>57.738999999999997</v>
      </c>
      <c r="O31" s="62">
        <f t="shared" si="4"/>
        <v>146.489</v>
      </c>
      <c r="P31" s="62">
        <f t="shared" si="4"/>
        <v>68.385999999999996</v>
      </c>
      <c r="Q31" s="62">
        <f t="shared" si="4"/>
        <v>197.10599999999999</v>
      </c>
      <c r="R31" s="62">
        <f t="shared" si="4"/>
        <v>210.89</v>
      </c>
      <c r="S31" s="62">
        <f t="shared" si="4"/>
        <v>237.47800000000001</v>
      </c>
      <c r="T31" s="62">
        <f t="shared" si="4"/>
        <v>217.48099999999999</v>
      </c>
      <c r="U31" s="62">
        <f t="shared" si="4"/>
        <v>209.24100000000001</v>
      </c>
      <c r="V31" s="62">
        <f t="shared" si="4"/>
        <v>49.906999999999996</v>
      </c>
      <c r="W31" s="62">
        <f t="shared" si="4"/>
        <v>194.02500000000001</v>
      </c>
      <c r="X31" s="62">
        <f t="shared" si="4"/>
        <v>233.04900000000001</v>
      </c>
      <c r="Y31" s="62">
        <f t="shared" si="4"/>
        <v>100.55800000000001</v>
      </c>
      <c r="Z31" s="63" t="str">
        <f t="shared" si="4"/>
        <v/>
      </c>
      <c r="AA31" s="64">
        <f>SUM(AA28:AA30)</f>
        <v>4153.831000000001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115.6</v>
      </c>
      <c r="M38" s="99">
        <v>101.3</v>
      </c>
      <c r="N38" s="99">
        <v>93.9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310.79999999999995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115.6</v>
      </c>
      <c r="M39" s="88">
        <f t="shared" si="6"/>
        <v>101.3</v>
      </c>
      <c r="N39" s="88">
        <f t="shared" si="6"/>
        <v>93.9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310.79999999999995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115.6</v>
      </c>
      <c r="M46" s="99">
        <v>101.3</v>
      </c>
      <c r="N46" s="99">
        <v>93.9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310.79999999999995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115.6</v>
      </c>
      <c r="M48" s="88">
        <f t="shared" si="8"/>
        <v>101.3</v>
      </c>
      <c r="N48" s="88">
        <f t="shared" si="8"/>
        <v>93.9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310.79999999999995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183.65199999999999</v>
      </c>
      <c r="C51" s="88">
        <f t="shared" si="10"/>
        <v>91.64200000000001</v>
      </c>
      <c r="D51" s="88">
        <f t="shared" si="10"/>
        <v>103.88800000000001</v>
      </c>
      <c r="E51" s="88">
        <f t="shared" si="10"/>
        <v>109.22299999999998</v>
      </c>
      <c r="F51" s="88">
        <f t="shared" si="10"/>
        <v>115.027</v>
      </c>
      <c r="G51" s="88">
        <f t="shared" si="10"/>
        <v>293.11399999999998</v>
      </c>
      <c r="H51" s="88">
        <f t="shared" si="10"/>
        <v>208.76100000000002</v>
      </c>
      <c r="I51" s="88">
        <f t="shared" si="10"/>
        <v>350.99199999999996</v>
      </c>
      <c r="J51" s="88">
        <f t="shared" si="10"/>
        <v>383.52500000000003</v>
      </c>
      <c r="K51" s="88">
        <f t="shared" si="10"/>
        <v>280.65800000000002</v>
      </c>
      <c r="L51" s="88">
        <f t="shared" si="10"/>
        <v>176.60999999999999</v>
      </c>
      <c r="M51" s="88">
        <f t="shared" si="10"/>
        <v>151.29</v>
      </c>
      <c r="N51" s="88">
        <f t="shared" si="10"/>
        <v>151.63900000000001</v>
      </c>
      <c r="O51" s="88">
        <f t="shared" si="10"/>
        <v>146.489</v>
      </c>
      <c r="P51" s="88">
        <f t="shared" si="10"/>
        <v>68.385999999999996</v>
      </c>
      <c r="Q51" s="88">
        <f t="shared" si="10"/>
        <v>197.10599999999999</v>
      </c>
      <c r="R51" s="88">
        <f t="shared" si="10"/>
        <v>210.89000000000001</v>
      </c>
      <c r="S51" s="88">
        <f t="shared" si="10"/>
        <v>237.47800000000004</v>
      </c>
      <c r="T51" s="88">
        <f t="shared" si="10"/>
        <v>217.48100000000002</v>
      </c>
      <c r="U51" s="88">
        <f t="shared" si="10"/>
        <v>209.24099999999999</v>
      </c>
      <c r="V51" s="88">
        <f t="shared" si="10"/>
        <v>49.907000000000004</v>
      </c>
      <c r="W51" s="88">
        <f t="shared" si="10"/>
        <v>194.02499999999998</v>
      </c>
      <c r="X51" s="88">
        <f t="shared" si="10"/>
        <v>233.04900000000001</v>
      </c>
      <c r="Y51" s="88">
        <f t="shared" si="10"/>
        <v>100.55799999999999</v>
      </c>
      <c r="Z51" s="89" t="str">
        <f t="shared" si="10"/>
        <v/>
      </c>
      <c r="AA51" s="105">
        <f>SUM(B51:Z51)</f>
        <v>4464.6310000000003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183.65200000000002</v>
      </c>
      <c r="C4" s="18">
        <v>91.609000000000009</v>
      </c>
      <c r="D4" s="18">
        <v>103.84800000000001</v>
      </c>
      <c r="E4" s="18">
        <v>109.24199999999999</v>
      </c>
      <c r="F4" s="18">
        <v>114.99600000000001</v>
      </c>
      <c r="G4" s="18">
        <v>293.10399999999998</v>
      </c>
      <c r="H4" s="18">
        <v>208.76899999999998</v>
      </c>
      <c r="I4" s="18">
        <v>350.97899999999998</v>
      </c>
      <c r="J4" s="18">
        <v>383.50900000000007</v>
      </c>
      <c r="K4" s="18">
        <v>280.65600000000006</v>
      </c>
      <c r="L4" s="18">
        <v>176.59299999999999</v>
      </c>
      <c r="M4" s="18">
        <v>151.29899999999998</v>
      </c>
      <c r="N4" s="18">
        <v>151.63900000000001</v>
      </c>
      <c r="O4" s="18">
        <v>146.48900000000003</v>
      </c>
      <c r="P4" s="18">
        <v>68.385999999999996</v>
      </c>
      <c r="Q4" s="18">
        <v>197.14599999999999</v>
      </c>
      <c r="R4" s="18">
        <v>210.92300000000003</v>
      </c>
      <c r="S4" s="18">
        <v>237.49900000000002</v>
      </c>
      <c r="T4" s="18">
        <v>217.512</v>
      </c>
      <c r="U4" s="18">
        <v>209.19200000000004</v>
      </c>
      <c r="V4" s="18">
        <v>49.943999999999996</v>
      </c>
      <c r="W4" s="18">
        <v>194.01000000000005</v>
      </c>
      <c r="X4" s="18">
        <v>233.077</v>
      </c>
      <c r="Y4" s="18">
        <v>100.51900000000001</v>
      </c>
      <c r="Z4" s="19"/>
      <c r="AA4" s="20">
        <f>SUM(B4:Z4)</f>
        <v>4464.5920000000015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211.64</v>
      </c>
      <c r="C7" s="28">
        <v>186</v>
      </c>
      <c r="D7" s="28">
        <v>174</v>
      </c>
      <c r="E7" s="28">
        <v>174.68</v>
      </c>
      <c r="F7" s="28">
        <v>186</v>
      </c>
      <c r="G7" s="28">
        <v>199.59</v>
      </c>
      <c r="H7" s="28">
        <v>231.11</v>
      </c>
      <c r="I7" s="28">
        <v>253.87</v>
      </c>
      <c r="J7" s="28">
        <v>257.27</v>
      </c>
      <c r="K7" s="28">
        <v>227.06</v>
      </c>
      <c r="L7" s="28">
        <v>180</v>
      </c>
      <c r="M7" s="28">
        <v>180</v>
      </c>
      <c r="N7" s="28">
        <v>178.5</v>
      </c>
      <c r="O7" s="28">
        <v>182.1</v>
      </c>
      <c r="P7" s="28">
        <v>217</v>
      </c>
      <c r="Q7" s="28">
        <v>231.1</v>
      </c>
      <c r="R7" s="28">
        <v>245</v>
      </c>
      <c r="S7" s="28">
        <v>245</v>
      </c>
      <c r="T7" s="28">
        <v>240</v>
      </c>
      <c r="U7" s="28">
        <v>234</v>
      </c>
      <c r="V7" s="28">
        <v>209.92</v>
      </c>
      <c r="W7" s="28">
        <v>209.94</v>
      </c>
      <c r="X7" s="28">
        <v>209.83</v>
      </c>
      <c r="Y7" s="28">
        <v>193.03</v>
      </c>
      <c r="Z7" s="29"/>
      <c r="AA7" s="30">
        <f>IF(SUM(B7:Z7)&lt;&gt;0,AVERAGEIF(B7:Z7,"&lt;&gt;"""),"")</f>
        <v>210.6933333333333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30.344000000000001</v>
      </c>
      <c r="I12" s="52"/>
      <c r="J12" s="52"/>
      <c r="K12" s="52">
        <v>0.49</v>
      </c>
      <c r="L12" s="52">
        <v>100</v>
      </c>
      <c r="M12" s="52">
        <v>100</v>
      </c>
      <c r="N12" s="52">
        <v>100</v>
      </c>
      <c r="O12" s="52">
        <v>100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430.834</v>
      </c>
    </row>
    <row r="13" spans="1:27" ht="24.95" customHeight="1" x14ac:dyDescent="0.2">
      <c r="A13" s="50" t="s">
        <v>9</v>
      </c>
      <c r="B13" s="51">
        <v>42.301000000000002</v>
      </c>
      <c r="C13" s="52">
        <v>40.064</v>
      </c>
      <c r="D13" s="52">
        <v>39.85</v>
      </c>
      <c r="E13" s="52">
        <v>39.883000000000003</v>
      </c>
      <c r="F13" s="52">
        <v>40.064</v>
      </c>
      <c r="G13" s="52">
        <v>21.638999999999999</v>
      </c>
      <c r="H13" s="52">
        <v>23.140999999999998</v>
      </c>
      <c r="I13" s="52">
        <v>44.695999999999998</v>
      </c>
      <c r="J13" s="52">
        <v>44.082999999999998</v>
      </c>
      <c r="K13" s="52">
        <v>43.228000000000002</v>
      </c>
      <c r="L13" s="52">
        <v>42.37</v>
      </c>
      <c r="M13" s="52">
        <v>22.341000000000001</v>
      </c>
      <c r="N13" s="52">
        <v>22.253</v>
      </c>
      <c r="O13" s="52">
        <v>22.385999999999999</v>
      </c>
      <c r="P13" s="52">
        <v>43.216000000000001</v>
      </c>
      <c r="Q13" s="52">
        <v>43.459000000000003</v>
      </c>
      <c r="R13" s="52">
        <v>44.244999999999997</v>
      </c>
      <c r="S13" s="52">
        <v>44.14</v>
      </c>
      <c r="T13" s="52">
        <v>23.193000000000001</v>
      </c>
      <c r="U13" s="52">
        <v>22.923999999999999</v>
      </c>
      <c r="V13" s="52">
        <v>22.564</v>
      </c>
      <c r="W13" s="52">
        <v>22.369</v>
      </c>
      <c r="X13" s="52">
        <v>22.074999999999999</v>
      </c>
      <c r="Y13" s="52">
        <v>39.709000000000003</v>
      </c>
      <c r="Z13" s="53"/>
      <c r="AA13" s="54">
        <f t="shared" si="0"/>
        <v>816.19299999999998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42.301000000000002</v>
      </c>
      <c r="C16" s="62">
        <f t="shared" ref="C16:Z16" si="1">IF(LEN(C$2)&gt;0,SUM(C10:C15),"")</f>
        <v>40.064</v>
      </c>
      <c r="D16" s="62">
        <f t="shared" si="1"/>
        <v>39.85</v>
      </c>
      <c r="E16" s="62">
        <f t="shared" si="1"/>
        <v>39.883000000000003</v>
      </c>
      <c r="F16" s="62">
        <f t="shared" si="1"/>
        <v>40.064</v>
      </c>
      <c r="G16" s="62">
        <f t="shared" si="1"/>
        <v>21.638999999999999</v>
      </c>
      <c r="H16" s="62">
        <f t="shared" si="1"/>
        <v>53.484999999999999</v>
      </c>
      <c r="I16" s="62">
        <f t="shared" si="1"/>
        <v>44.695999999999998</v>
      </c>
      <c r="J16" s="62">
        <f t="shared" si="1"/>
        <v>44.082999999999998</v>
      </c>
      <c r="K16" s="62">
        <f t="shared" si="1"/>
        <v>43.718000000000004</v>
      </c>
      <c r="L16" s="62">
        <f t="shared" si="1"/>
        <v>142.37</v>
      </c>
      <c r="M16" s="62">
        <f t="shared" si="1"/>
        <v>122.34100000000001</v>
      </c>
      <c r="N16" s="62">
        <f t="shared" si="1"/>
        <v>122.253</v>
      </c>
      <c r="O16" s="62">
        <f t="shared" si="1"/>
        <v>122.386</v>
      </c>
      <c r="P16" s="62">
        <f t="shared" si="1"/>
        <v>43.216000000000001</v>
      </c>
      <c r="Q16" s="62">
        <f t="shared" si="1"/>
        <v>43.459000000000003</v>
      </c>
      <c r="R16" s="62">
        <f t="shared" si="1"/>
        <v>44.244999999999997</v>
      </c>
      <c r="S16" s="62">
        <f t="shared" si="1"/>
        <v>44.14</v>
      </c>
      <c r="T16" s="62">
        <f t="shared" si="1"/>
        <v>23.193000000000001</v>
      </c>
      <c r="U16" s="62">
        <f t="shared" si="1"/>
        <v>22.923999999999999</v>
      </c>
      <c r="V16" s="62">
        <f t="shared" si="1"/>
        <v>22.564</v>
      </c>
      <c r="W16" s="62">
        <f t="shared" si="1"/>
        <v>22.369</v>
      </c>
      <c r="X16" s="62">
        <f t="shared" si="1"/>
        <v>22.074999999999999</v>
      </c>
      <c r="Y16" s="62">
        <f t="shared" si="1"/>
        <v>39.709000000000003</v>
      </c>
      <c r="Z16" s="63" t="str">
        <f t="shared" si="1"/>
        <v/>
      </c>
      <c r="AA16" s="64">
        <f>SUM(AA10:AA15)</f>
        <v>1247.027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36.353000000000002</v>
      </c>
      <c r="C20" s="77">
        <v>11.016999999999999</v>
      </c>
      <c r="D20" s="77">
        <v>11.098000000000001</v>
      </c>
      <c r="E20" s="77">
        <v>11.218999999999999</v>
      </c>
      <c r="F20" s="77">
        <v>11.068999999999999</v>
      </c>
      <c r="G20" s="77">
        <v>11.077</v>
      </c>
      <c r="H20" s="77">
        <v>19.864999999999998</v>
      </c>
      <c r="I20" s="77">
        <v>33.710999999999999</v>
      </c>
      <c r="J20" s="77">
        <v>11.000999999999999</v>
      </c>
      <c r="K20" s="77">
        <v>11.144</v>
      </c>
      <c r="L20" s="77">
        <v>23.253</v>
      </c>
      <c r="M20" s="77">
        <v>19.893000000000001</v>
      </c>
      <c r="N20" s="77">
        <v>17.847999999999999</v>
      </c>
      <c r="O20" s="77">
        <v>18.908000000000001</v>
      </c>
      <c r="P20" s="77">
        <v>19.805</v>
      </c>
      <c r="Q20" s="77">
        <v>10.643000000000001</v>
      </c>
      <c r="R20" s="77">
        <v>9.6109999999999989</v>
      </c>
      <c r="S20" s="77">
        <v>9.0750000000000011</v>
      </c>
      <c r="T20" s="77">
        <v>9.2840000000000007</v>
      </c>
      <c r="U20" s="77">
        <v>8.734</v>
      </c>
      <c r="V20" s="77">
        <v>14.497</v>
      </c>
      <c r="W20" s="77">
        <v>10.818</v>
      </c>
      <c r="X20" s="77">
        <v>9.2700000000000014</v>
      </c>
      <c r="Y20" s="77">
        <v>9.8830000000000009</v>
      </c>
      <c r="Z20" s="78"/>
      <c r="AA20" s="79">
        <f t="shared" si="2"/>
        <v>359.07599999999991</v>
      </c>
    </row>
    <row r="21" spans="1:27" ht="24.95" customHeight="1" x14ac:dyDescent="0.2">
      <c r="A21" s="75" t="s">
        <v>16</v>
      </c>
      <c r="B21" s="80">
        <v>21.097999999999999</v>
      </c>
      <c r="C21" s="81">
        <v>10.228000000000002</v>
      </c>
      <c r="D21" s="81">
        <v>7.4</v>
      </c>
      <c r="E21" s="81">
        <v>8.14</v>
      </c>
      <c r="F21" s="81">
        <v>6.9630000000000001</v>
      </c>
      <c r="G21" s="81">
        <v>12.688000000000001</v>
      </c>
      <c r="H21" s="81">
        <v>29.719000000000001</v>
      </c>
      <c r="I21" s="81">
        <v>9.3719999999999999</v>
      </c>
      <c r="J21" s="81">
        <v>2.9249999999999998</v>
      </c>
      <c r="K21" s="81">
        <v>14.994</v>
      </c>
      <c r="L21" s="81">
        <v>10.969999999999999</v>
      </c>
      <c r="M21" s="81">
        <v>9.0649999999999995</v>
      </c>
      <c r="N21" s="81">
        <v>11.538</v>
      </c>
      <c r="O21" s="81">
        <v>5.1949999999999994</v>
      </c>
      <c r="P21" s="81">
        <v>5.3650000000000002</v>
      </c>
      <c r="Q21" s="81">
        <v>2.8440000000000003</v>
      </c>
      <c r="R21" s="81">
        <v>1.0669999999999999</v>
      </c>
      <c r="S21" s="81">
        <v>1.984</v>
      </c>
      <c r="T21" s="81">
        <v>2.835</v>
      </c>
      <c r="U21" s="81">
        <v>1.734</v>
      </c>
      <c r="V21" s="81">
        <v>7.2830000000000004</v>
      </c>
      <c r="W21" s="81">
        <v>9.5230000000000015</v>
      </c>
      <c r="X21" s="81">
        <v>7.1319999999999997</v>
      </c>
      <c r="Y21" s="81">
        <v>7.6269999999999998</v>
      </c>
      <c r="Z21" s="78"/>
      <c r="AA21" s="79">
        <f t="shared" si="2"/>
        <v>207.68900000000002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57.451000000000001</v>
      </c>
      <c r="C25" s="88">
        <f t="shared" si="3"/>
        <v>21.245000000000001</v>
      </c>
      <c r="D25" s="88">
        <f t="shared" si="3"/>
        <v>18.498000000000001</v>
      </c>
      <c r="E25" s="88">
        <f t="shared" si="3"/>
        <v>19.359000000000002</v>
      </c>
      <c r="F25" s="88">
        <f t="shared" si="3"/>
        <v>18.032</v>
      </c>
      <c r="G25" s="88">
        <f t="shared" si="3"/>
        <v>23.765000000000001</v>
      </c>
      <c r="H25" s="88">
        <f t="shared" si="3"/>
        <v>49.584000000000003</v>
      </c>
      <c r="I25" s="88">
        <f t="shared" si="3"/>
        <v>43.082999999999998</v>
      </c>
      <c r="J25" s="88">
        <f t="shared" si="3"/>
        <v>13.925999999999998</v>
      </c>
      <c r="K25" s="88">
        <f t="shared" si="3"/>
        <v>26.137999999999998</v>
      </c>
      <c r="L25" s="88">
        <f t="shared" si="3"/>
        <v>34.222999999999999</v>
      </c>
      <c r="M25" s="88">
        <f t="shared" si="3"/>
        <v>28.957999999999998</v>
      </c>
      <c r="N25" s="88">
        <f t="shared" si="3"/>
        <v>29.385999999999999</v>
      </c>
      <c r="O25" s="88">
        <f t="shared" si="3"/>
        <v>24.103000000000002</v>
      </c>
      <c r="P25" s="88">
        <f t="shared" si="3"/>
        <v>25.17</v>
      </c>
      <c r="Q25" s="88">
        <f t="shared" si="3"/>
        <v>13.487000000000002</v>
      </c>
      <c r="R25" s="88">
        <f t="shared" si="3"/>
        <v>10.677999999999999</v>
      </c>
      <c r="S25" s="88">
        <f t="shared" si="3"/>
        <v>11.059000000000001</v>
      </c>
      <c r="T25" s="88">
        <f t="shared" si="3"/>
        <v>12.119</v>
      </c>
      <c r="U25" s="88">
        <f t="shared" si="3"/>
        <v>10.468</v>
      </c>
      <c r="V25" s="88">
        <f t="shared" si="3"/>
        <v>21.78</v>
      </c>
      <c r="W25" s="88">
        <f t="shared" si="3"/>
        <v>20.341000000000001</v>
      </c>
      <c r="X25" s="88">
        <f t="shared" si="3"/>
        <v>16.402000000000001</v>
      </c>
      <c r="Y25" s="88">
        <f t="shared" si="3"/>
        <v>17.510000000000002</v>
      </c>
      <c r="Z25" s="89">
        <f t="shared" si="3"/>
        <v>0</v>
      </c>
      <c r="AA25" s="90">
        <f t="shared" si="3"/>
        <v>566.76499999999987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99.751999999999995</v>
      </c>
      <c r="C29" s="77">
        <v>61.308999999999997</v>
      </c>
      <c r="D29" s="77">
        <v>58.347999999999999</v>
      </c>
      <c r="E29" s="77">
        <v>59.241999999999997</v>
      </c>
      <c r="F29" s="77">
        <v>58.095999999999997</v>
      </c>
      <c r="G29" s="77">
        <v>45.404000000000003</v>
      </c>
      <c r="H29" s="77">
        <v>103.069</v>
      </c>
      <c r="I29" s="77">
        <v>87.778999999999996</v>
      </c>
      <c r="J29" s="77">
        <v>58.009</v>
      </c>
      <c r="K29" s="77">
        <v>69.855999999999995</v>
      </c>
      <c r="L29" s="77">
        <v>176.59299999999999</v>
      </c>
      <c r="M29" s="77">
        <v>151.29900000000001</v>
      </c>
      <c r="N29" s="77">
        <v>151.63900000000001</v>
      </c>
      <c r="O29" s="77">
        <v>146.489</v>
      </c>
      <c r="P29" s="77">
        <v>68.385999999999996</v>
      </c>
      <c r="Q29" s="77">
        <v>56.945999999999998</v>
      </c>
      <c r="R29" s="77">
        <v>54.923000000000002</v>
      </c>
      <c r="S29" s="77">
        <v>55.198999999999998</v>
      </c>
      <c r="T29" s="77">
        <v>35.311999999999998</v>
      </c>
      <c r="U29" s="77">
        <v>33.392000000000003</v>
      </c>
      <c r="V29" s="77">
        <v>44.344000000000001</v>
      </c>
      <c r="W29" s="77">
        <v>42.71</v>
      </c>
      <c r="X29" s="77">
        <v>38.476999999999997</v>
      </c>
      <c r="Y29" s="77">
        <v>57.219000000000001</v>
      </c>
      <c r="Z29" s="78"/>
      <c r="AA29" s="79">
        <f>SUM(B29:Z29)</f>
        <v>1813.7920000000001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99.751999999999995</v>
      </c>
      <c r="C31" s="62">
        <f t="shared" si="4"/>
        <v>61.308999999999997</v>
      </c>
      <c r="D31" s="62">
        <f t="shared" si="4"/>
        <v>58.347999999999999</v>
      </c>
      <c r="E31" s="62">
        <f t="shared" si="4"/>
        <v>59.241999999999997</v>
      </c>
      <c r="F31" s="62">
        <f t="shared" si="4"/>
        <v>58.095999999999997</v>
      </c>
      <c r="G31" s="62">
        <f t="shared" si="4"/>
        <v>45.404000000000003</v>
      </c>
      <c r="H31" s="62">
        <f t="shared" si="4"/>
        <v>103.069</v>
      </c>
      <c r="I31" s="62">
        <f t="shared" si="4"/>
        <v>87.778999999999996</v>
      </c>
      <c r="J31" s="62">
        <f t="shared" si="4"/>
        <v>58.009</v>
      </c>
      <c r="K31" s="62">
        <f t="shared" si="4"/>
        <v>69.855999999999995</v>
      </c>
      <c r="L31" s="62">
        <f t="shared" si="4"/>
        <v>176.59299999999999</v>
      </c>
      <c r="M31" s="62">
        <f t="shared" si="4"/>
        <v>151.29900000000001</v>
      </c>
      <c r="N31" s="62">
        <f t="shared" si="4"/>
        <v>151.63900000000001</v>
      </c>
      <c r="O31" s="62">
        <f t="shared" si="4"/>
        <v>146.489</v>
      </c>
      <c r="P31" s="62">
        <f t="shared" si="4"/>
        <v>68.385999999999996</v>
      </c>
      <c r="Q31" s="62">
        <f t="shared" si="4"/>
        <v>56.945999999999998</v>
      </c>
      <c r="R31" s="62">
        <f t="shared" si="4"/>
        <v>54.923000000000002</v>
      </c>
      <c r="S31" s="62">
        <f t="shared" si="4"/>
        <v>55.198999999999998</v>
      </c>
      <c r="T31" s="62">
        <f t="shared" si="4"/>
        <v>35.311999999999998</v>
      </c>
      <c r="U31" s="62">
        <f t="shared" si="4"/>
        <v>33.392000000000003</v>
      </c>
      <c r="V31" s="62">
        <f t="shared" si="4"/>
        <v>44.344000000000001</v>
      </c>
      <c r="W31" s="62">
        <f t="shared" si="4"/>
        <v>42.71</v>
      </c>
      <c r="X31" s="62">
        <f t="shared" si="4"/>
        <v>38.476999999999997</v>
      </c>
      <c r="Y31" s="62">
        <f t="shared" si="4"/>
        <v>57.219000000000001</v>
      </c>
      <c r="Z31" s="63">
        <f t="shared" si="4"/>
        <v>0</v>
      </c>
      <c r="AA31" s="64">
        <f t="shared" si="4"/>
        <v>1813.7920000000001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83.9</v>
      </c>
      <c r="C38" s="99">
        <v>30.3</v>
      </c>
      <c r="D38" s="99">
        <v>45.5</v>
      </c>
      <c r="E38" s="99">
        <v>50</v>
      </c>
      <c r="F38" s="99">
        <v>56.9</v>
      </c>
      <c r="G38" s="99">
        <v>247.7</v>
      </c>
      <c r="H38" s="99">
        <v>105.7</v>
      </c>
      <c r="I38" s="99">
        <v>263.2</v>
      </c>
      <c r="J38" s="99">
        <v>325.5</v>
      </c>
      <c r="K38" s="99">
        <v>210.8</v>
      </c>
      <c r="L38" s="99"/>
      <c r="M38" s="99"/>
      <c r="N38" s="99"/>
      <c r="O38" s="99"/>
      <c r="P38" s="99"/>
      <c r="Q38" s="99">
        <v>140.19999999999999</v>
      </c>
      <c r="R38" s="99">
        <v>156</v>
      </c>
      <c r="S38" s="99">
        <v>182.3</v>
      </c>
      <c r="T38" s="99">
        <v>182.2</v>
      </c>
      <c r="U38" s="99">
        <v>175.8</v>
      </c>
      <c r="V38" s="99">
        <v>5.6</v>
      </c>
      <c r="W38" s="99">
        <v>151.30000000000001</v>
      </c>
      <c r="X38" s="99">
        <v>194.6</v>
      </c>
      <c r="Y38" s="99">
        <v>43.3</v>
      </c>
      <c r="Z38" s="100"/>
      <c r="AA38" s="79">
        <f t="shared" si="5"/>
        <v>2650.8</v>
      </c>
    </row>
    <row r="39" spans="1:27" ht="30" customHeight="1" thickBot="1" x14ac:dyDescent="0.25">
      <c r="A39" s="86" t="s">
        <v>45</v>
      </c>
      <c r="B39" s="87">
        <f t="shared" ref="B39:Z39" si="6">SUM(B34:B38)</f>
        <v>83.9</v>
      </c>
      <c r="C39" s="88">
        <f t="shared" si="6"/>
        <v>30.3</v>
      </c>
      <c r="D39" s="88">
        <f t="shared" si="6"/>
        <v>45.5</v>
      </c>
      <c r="E39" s="88">
        <f t="shared" si="6"/>
        <v>50</v>
      </c>
      <c r="F39" s="88">
        <f t="shared" si="6"/>
        <v>56.9</v>
      </c>
      <c r="G39" s="88">
        <f t="shared" si="6"/>
        <v>247.7</v>
      </c>
      <c r="H39" s="88">
        <f t="shared" si="6"/>
        <v>105.7</v>
      </c>
      <c r="I39" s="88">
        <f t="shared" si="6"/>
        <v>263.2</v>
      </c>
      <c r="J39" s="88">
        <f t="shared" si="6"/>
        <v>325.5</v>
      </c>
      <c r="K39" s="88">
        <f t="shared" si="6"/>
        <v>210.8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140.19999999999999</v>
      </c>
      <c r="R39" s="88">
        <f t="shared" si="6"/>
        <v>156</v>
      </c>
      <c r="S39" s="88">
        <f t="shared" si="6"/>
        <v>182.3</v>
      </c>
      <c r="T39" s="88">
        <f t="shared" si="6"/>
        <v>182.2</v>
      </c>
      <c r="U39" s="88">
        <f t="shared" si="6"/>
        <v>175.8</v>
      </c>
      <c r="V39" s="88">
        <f t="shared" si="6"/>
        <v>5.6</v>
      </c>
      <c r="W39" s="88">
        <f t="shared" si="6"/>
        <v>151.30000000000001</v>
      </c>
      <c r="X39" s="88">
        <f t="shared" si="6"/>
        <v>194.6</v>
      </c>
      <c r="Y39" s="88">
        <f t="shared" si="6"/>
        <v>43.3</v>
      </c>
      <c r="Z39" s="89">
        <f t="shared" si="6"/>
        <v>0</v>
      </c>
      <c r="AA39" s="90">
        <f t="shared" si="5"/>
        <v>2650.8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83.9</v>
      </c>
      <c r="C46" s="99">
        <v>30.3</v>
      </c>
      <c r="D46" s="99">
        <v>45.5</v>
      </c>
      <c r="E46" s="99">
        <v>50</v>
      </c>
      <c r="F46" s="99">
        <v>56.9</v>
      </c>
      <c r="G46" s="99">
        <v>247.7</v>
      </c>
      <c r="H46" s="99">
        <v>105.7</v>
      </c>
      <c r="I46" s="99">
        <v>263.2</v>
      </c>
      <c r="J46" s="99">
        <v>325.5</v>
      </c>
      <c r="K46" s="99">
        <v>210.8</v>
      </c>
      <c r="L46" s="99"/>
      <c r="M46" s="99"/>
      <c r="N46" s="99"/>
      <c r="O46" s="99"/>
      <c r="P46" s="99"/>
      <c r="Q46" s="99">
        <v>140.19999999999999</v>
      </c>
      <c r="R46" s="99">
        <v>156</v>
      </c>
      <c r="S46" s="99">
        <v>182.3</v>
      </c>
      <c r="T46" s="99">
        <v>182.2</v>
      </c>
      <c r="U46" s="99">
        <v>175.8</v>
      </c>
      <c r="V46" s="99">
        <v>5.6</v>
      </c>
      <c r="W46" s="99">
        <v>151.30000000000001</v>
      </c>
      <c r="X46" s="99">
        <v>194.6</v>
      </c>
      <c r="Y46" s="99">
        <v>43.3</v>
      </c>
      <c r="Z46" s="100"/>
      <c r="AA46" s="79">
        <f t="shared" si="7"/>
        <v>2650.8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83.9</v>
      </c>
      <c r="C48" s="88">
        <f t="shared" ref="C48:Z48" si="8">SUM(C42:C47)</f>
        <v>30.3</v>
      </c>
      <c r="D48" s="88">
        <f t="shared" si="8"/>
        <v>45.5</v>
      </c>
      <c r="E48" s="88">
        <f t="shared" si="8"/>
        <v>50</v>
      </c>
      <c r="F48" s="88">
        <f t="shared" si="8"/>
        <v>56.9</v>
      </c>
      <c r="G48" s="88">
        <f t="shared" si="8"/>
        <v>247.7</v>
      </c>
      <c r="H48" s="88">
        <f t="shared" si="8"/>
        <v>105.7</v>
      </c>
      <c r="I48" s="88">
        <f t="shared" si="8"/>
        <v>263.2</v>
      </c>
      <c r="J48" s="88">
        <f t="shared" si="8"/>
        <v>325.5</v>
      </c>
      <c r="K48" s="88">
        <f t="shared" si="8"/>
        <v>210.8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140.19999999999999</v>
      </c>
      <c r="R48" s="88">
        <f t="shared" si="8"/>
        <v>156</v>
      </c>
      <c r="S48" s="88">
        <f t="shared" si="8"/>
        <v>182.3</v>
      </c>
      <c r="T48" s="88">
        <f t="shared" si="8"/>
        <v>182.2</v>
      </c>
      <c r="U48" s="88">
        <f t="shared" si="8"/>
        <v>175.8</v>
      </c>
      <c r="V48" s="88">
        <f t="shared" si="8"/>
        <v>5.6</v>
      </c>
      <c r="W48" s="88">
        <f t="shared" si="8"/>
        <v>151.30000000000001</v>
      </c>
      <c r="X48" s="88">
        <f t="shared" si="8"/>
        <v>194.6</v>
      </c>
      <c r="Y48" s="88">
        <f t="shared" si="8"/>
        <v>43.3</v>
      </c>
      <c r="Z48" s="89">
        <f t="shared" si="8"/>
        <v>0</v>
      </c>
      <c r="AA48" s="90">
        <f t="shared" si="7"/>
        <v>2650.8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183.65200000000002</v>
      </c>
      <c r="C51" s="88">
        <f t="shared" si="10"/>
        <v>91.608999999999995</v>
      </c>
      <c r="D51" s="88">
        <f t="shared" si="10"/>
        <v>103.848</v>
      </c>
      <c r="E51" s="88">
        <f t="shared" si="10"/>
        <v>109.242</v>
      </c>
      <c r="F51" s="88">
        <f t="shared" si="10"/>
        <v>114.99600000000001</v>
      </c>
      <c r="G51" s="88">
        <f t="shared" si="10"/>
        <v>293.10399999999998</v>
      </c>
      <c r="H51" s="88">
        <f t="shared" si="10"/>
        <v>208.76900000000001</v>
      </c>
      <c r="I51" s="88">
        <f t="shared" si="10"/>
        <v>350.97899999999998</v>
      </c>
      <c r="J51" s="88">
        <f t="shared" si="10"/>
        <v>383.50900000000001</v>
      </c>
      <c r="K51" s="88">
        <f t="shared" si="10"/>
        <v>280.65600000000001</v>
      </c>
      <c r="L51" s="88">
        <f t="shared" si="10"/>
        <v>176.59300000000002</v>
      </c>
      <c r="M51" s="88">
        <f t="shared" si="10"/>
        <v>151.29900000000001</v>
      </c>
      <c r="N51" s="88">
        <f t="shared" si="10"/>
        <v>151.63900000000001</v>
      </c>
      <c r="O51" s="88">
        <f t="shared" si="10"/>
        <v>146.489</v>
      </c>
      <c r="P51" s="88">
        <f t="shared" si="10"/>
        <v>68.385999999999996</v>
      </c>
      <c r="Q51" s="88">
        <f t="shared" si="10"/>
        <v>197.14599999999999</v>
      </c>
      <c r="R51" s="88">
        <f t="shared" si="10"/>
        <v>210.923</v>
      </c>
      <c r="S51" s="88">
        <f t="shared" si="10"/>
        <v>237.49900000000002</v>
      </c>
      <c r="T51" s="88">
        <f t="shared" si="10"/>
        <v>217.512</v>
      </c>
      <c r="U51" s="88">
        <f t="shared" si="10"/>
        <v>209.19200000000001</v>
      </c>
      <c r="V51" s="88">
        <f t="shared" si="10"/>
        <v>49.944000000000003</v>
      </c>
      <c r="W51" s="88">
        <f t="shared" si="10"/>
        <v>194.01000000000002</v>
      </c>
      <c r="X51" s="88">
        <f t="shared" si="10"/>
        <v>233.077</v>
      </c>
      <c r="Y51" s="88">
        <f t="shared" si="10"/>
        <v>100.51900000000001</v>
      </c>
      <c r="Z51" s="89">
        <f t="shared" si="10"/>
        <v>0</v>
      </c>
      <c r="AA51" s="105">
        <f>SUM(B51:Z51)</f>
        <v>4464.5920000000006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83.9</v>
      </c>
      <c r="C4" s="18">
        <v>30.3</v>
      </c>
      <c r="D4" s="18">
        <v>45.5</v>
      </c>
      <c r="E4" s="18">
        <v>50</v>
      </c>
      <c r="F4" s="18">
        <v>56.9</v>
      </c>
      <c r="G4" s="18">
        <v>247.7</v>
      </c>
      <c r="H4" s="18">
        <v>105.7</v>
      </c>
      <c r="I4" s="18">
        <v>263.2</v>
      </c>
      <c r="J4" s="18">
        <v>325.5</v>
      </c>
      <c r="K4" s="18">
        <v>210.8</v>
      </c>
      <c r="L4" s="18">
        <v>-115.6</v>
      </c>
      <c r="M4" s="18">
        <v>-101.3</v>
      </c>
      <c r="N4" s="18">
        <v>-93.9</v>
      </c>
      <c r="O4" s="18"/>
      <c r="P4" s="18"/>
      <c r="Q4" s="18">
        <v>140.19999999999999</v>
      </c>
      <c r="R4" s="18">
        <v>156</v>
      </c>
      <c r="S4" s="18">
        <v>182.3</v>
      </c>
      <c r="T4" s="18">
        <v>182.2</v>
      </c>
      <c r="U4" s="18">
        <v>175.8</v>
      </c>
      <c r="V4" s="18">
        <v>5.6</v>
      </c>
      <c r="W4" s="18">
        <v>151.30000000000001</v>
      </c>
      <c r="X4" s="18">
        <v>194.6</v>
      </c>
      <c r="Y4" s="18">
        <v>43.3</v>
      </c>
      <c r="Z4" s="19"/>
      <c r="AA4" s="112">
        <f>SUM(B4:Z4)</f>
        <v>2340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211.64</v>
      </c>
      <c r="C7" s="118">
        <v>186</v>
      </c>
      <c r="D7" s="118">
        <v>174</v>
      </c>
      <c r="E7" s="118">
        <v>174.68</v>
      </c>
      <c r="F7" s="118">
        <v>186</v>
      </c>
      <c r="G7" s="118">
        <v>199.59</v>
      </c>
      <c r="H7" s="118">
        <v>231.11</v>
      </c>
      <c r="I7" s="118">
        <v>253.87</v>
      </c>
      <c r="J7" s="118">
        <v>257.27</v>
      </c>
      <c r="K7" s="118">
        <v>227.06</v>
      </c>
      <c r="L7" s="118">
        <v>180</v>
      </c>
      <c r="M7" s="118">
        <v>180</v>
      </c>
      <c r="N7" s="118">
        <v>178.5</v>
      </c>
      <c r="O7" s="118">
        <v>182.1</v>
      </c>
      <c r="P7" s="118">
        <v>217</v>
      </c>
      <c r="Q7" s="118">
        <v>231.1</v>
      </c>
      <c r="R7" s="118">
        <v>245</v>
      </c>
      <c r="S7" s="118">
        <v>245</v>
      </c>
      <c r="T7" s="118">
        <v>240</v>
      </c>
      <c r="U7" s="118">
        <v>234</v>
      </c>
      <c r="V7" s="118">
        <v>209.92</v>
      </c>
      <c r="W7" s="118">
        <v>209.94</v>
      </c>
      <c r="X7" s="118">
        <v>209.83</v>
      </c>
      <c r="Y7" s="118">
        <v>193.03</v>
      </c>
      <c r="Z7" s="119"/>
      <c r="AA7" s="120">
        <f>IF(SUM(B7:Z7)&lt;&gt;0,AVERAGEIF(B7:Z7,"&lt;&gt;"""),"")</f>
        <v>210.6933333333333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115.6</v>
      </c>
      <c r="M15" s="134">
        <v>101.3</v>
      </c>
      <c r="N15" s="134">
        <v>93.9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310.79999999999995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115.6</v>
      </c>
      <c r="M16" s="136">
        <f t="shared" si="1"/>
        <v>101.3</v>
      </c>
      <c r="N16" s="136">
        <f t="shared" si="1"/>
        <v>93.9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310.79999999999995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83.9</v>
      </c>
      <c r="C23" s="134">
        <v>30.3</v>
      </c>
      <c r="D23" s="134">
        <v>45.5</v>
      </c>
      <c r="E23" s="134">
        <v>50</v>
      </c>
      <c r="F23" s="134">
        <v>56.9</v>
      </c>
      <c r="G23" s="134">
        <v>247.7</v>
      </c>
      <c r="H23" s="134">
        <v>105.7</v>
      </c>
      <c r="I23" s="134">
        <v>263.2</v>
      </c>
      <c r="J23" s="134">
        <v>325.5</v>
      </c>
      <c r="K23" s="134">
        <v>210.8</v>
      </c>
      <c r="L23" s="134"/>
      <c r="M23" s="134"/>
      <c r="N23" s="134"/>
      <c r="O23" s="134"/>
      <c r="P23" s="134"/>
      <c r="Q23" s="134">
        <v>140.19999999999999</v>
      </c>
      <c r="R23" s="134">
        <v>156</v>
      </c>
      <c r="S23" s="134">
        <v>182.3</v>
      </c>
      <c r="T23" s="134">
        <v>182.2</v>
      </c>
      <c r="U23" s="134">
        <v>175.8</v>
      </c>
      <c r="V23" s="134">
        <v>5.6</v>
      </c>
      <c r="W23" s="134">
        <v>151.30000000000001</v>
      </c>
      <c r="X23" s="134">
        <v>194.6</v>
      </c>
      <c r="Y23" s="134">
        <v>43.3</v>
      </c>
      <c r="Z23" s="132"/>
      <c r="AA23" s="133">
        <f t="shared" si="2"/>
        <v>2650.8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83.9</v>
      </c>
      <c r="C24" s="136">
        <f t="shared" si="3"/>
        <v>30.3</v>
      </c>
      <c r="D24" s="136">
        <f t="shared" si="3"/>
        <v>45.5</v>
      </c>
      <c r="E24" s="136">
        <f t="shared" si="3"/>
        <v>50</v>
      </c>
      <c r="F24" s="136">
        <f t="shared" si="3"/>
        <v>56.9</v>
      </c>
      <c r="G24" s="136">
        <f t="shared" si="3"/>
        <v>247.7</v>
      </c>
      <c r="H24" s="136">
        <f t="shared" si="3"/>
        <v>105.7</v>
      </c>
      <c r="I24" s="136">
        <f t="shared" si="3"/>
        <v>263.2</v>
      </c>
      <c r="J24" s="136">
        <f t="shared" si="3"/>
        <v>325.5</v>
      </c>
      <c r="K24" s="136">
        <f t="shared" si="3"/>
        <v>210.8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140.19999999999999</v>
      </c>
      <c r="R24" s="136">
        <f t="shared" si="3"/>
        <v>156</v>
      </c>
      <c r="S24" s="136">
        <f t="shared" si="3"/>
        <v>182.3</v>
      </c>
      <c r="T24" s="136">
        <f t="shared" si="3"/>
        <v>182.2</v>
      </c>
      <c r="U24" s="136">
        <f t="shared" si="3"/>
        <v>175.8</v>
      </c>
      <c r="V24" s="136">
        <f t="shared" si="3"/>
        <v>5.6</v>
      </c>
      <c r="W24" s="136">
        <f t="shared" si="3"/>
        <v>151.30000000000001</v>
      </c>
      <c r="X24" s="136">
        <f t="shared" si="3"/>
        <v>194.6</v>
      </c>
      <c r="Y24" s="136">
        <f t="shared" si="3"/>
        <v>43.3</v>
      </c>
      <c r="Z24" s="137" t="str">
        <f t="shared" si="3"/>
        <v/>
      </c>
      <c r="AA24" s="90">
        <f t="shared" si="2"/>
        <v>2650.8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2022-11-10T14:19:46Z</dcterms:created>
  <dcterms:modified xsi:type="dcterms:W3CDTF">2022-11-10T14:19:47Z</dcterms:modified>
</cp:coreProperties>
</file>