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<sst xmlns="http://schemas.openxmlformats.org/spreadsheetml/2006/main" count="117" uniqueCount="53">
  <si>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09/11/2022 16:21:58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</si>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</sst>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64.376999999999995</c:v>
                </c:pt>
                <c:pt idx="1">
                  <c:v>207.75400000000002</c:v>
                </c:pt>
                <c:pt idx="2">
                  <c:v>145.905</c:v>
                </c:pt>
                <c:pt idx="3">
                  <c:v>105.351</c:v>
                </c:pt>
                <c:pt idx="4">
                  <c:v>243.59500000000003</c:v>
                </c:pt>
                <c:pt idx="5">
                  <c:v>457.82900000000001</c:v>
                </c:pt>
                <c:pt idx="6">
                  <c:v>104.48099999999999</c:v>
                </c:pt>
                <c:pt idx="7">
                  <c:v>100</c:v>
                </c:pt>
                <c:pt idx="8">
                  <c:v>100</c:v>
                </c:pt>
                <c:pt idx="9">
                  <c:v>150.80000000000001</c:v>
                </c:pt>
                <c:pt idx="10">
                  <c:v>56.616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54.246000000000002</c:v>
                </c:pt>
                <c:pt idx="16">
                  <c:v>110.36</c:v>
                </c:pt>
                <c:pt idx="17">
                  <c:v>82.131</c:v>
                </c:pt>
                <c:pt idx="18">
                  <c:v>84.896000000000001</c:v>
                </c:pt>
                <c:pt idx="19">
                  <c:v>91.709000000000003</c:v>
                </c:pt>
                <c:pt idx="20">
                  <c:v>48.856999999999999</c:v>
                </c:pt>
                <c:pt idx="21">
                  <c:v>44.53</c:v>
                </c:pt>
                <c:pt idx="22">
                  <c:v>61.59</c:v>
                </c:pt>
                <c:pt idx="23">
                  <c:v>97.078000000000003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18.600000000000001</c:v>
                </c:pt>
                <c:pt idx="21">
                  <c:v>0</c:v>
                </c:pt>
                <c:pt idx="22">
                  <c:v>9.9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8.8340000000000014</c:v>
                </c:pt>
                <c:pt idx="1">
                  <c:v>8.838000000000001</c:v>
                </c:pt>
                <c:pt idx="2">
                  <c:v>8.0499999999999989</c:v>
                </c:pt>
                <c:pt idx="3">
                  <c:v>5.9189999999999996</c:v>
                </c:pt>
                <c:pt idx="4">
                  <c:v>10.211</c:v>
                </c:pt>
                <c:pt idx="5">
                  <c:v>13.694999999999999</c:v>
                </c:pt>
                <c:pt idx="6">
                  <c:v>12.021000000000001</c:v>
                </c:pt>
                <c:pt idx="7">
                  <c:v>9.2569999999999997</c:v>
                </c:pt>
                <c:pt idx="8">
                  <c:v>7.5460000000000003</c:v>
                </c:pt>
                <c:pt idx="9">
                  <c:v>14.372</c:v>
                </c:pt>
                <c:pt idx="10">
                  <c:v>9.0109999999999992</c:v>
                </c:pt>
                <c:pt idx="11">
                  <c:v>5.61</c:v>
                </c:pt>
                <c:pt idx="12">
                  <c:v>1.615</c:v>
                </c:pt>
                <c:pt idx="13">
                  <c:v>1.73</c:v>
                </c:pt>
                <c:pt idx="14">
                  <c:v>1.581</c:v>
                </c:pt>
                <c:pt idx="15">
                  <c:v>1.123</c:v>
                </c:pt>
                <c:pt idx="16">
                  <c:v>1.0389999999999999</c:v>
                </c:pt>
                <c:pt idx="17">
                  <c:v>0.60299999999999998</c:v>
                </c:pt>
                <c:pt idx="18">
                  <c:v>0.60199999999999998</c:v>
                </c:pt>
                <c:pt idx="19">
                  <c:v>0.40599999999999997</c:v>
                </c:pt>
                <c:pt idx="20">
                  <c:v>0.50800000000000001</c:v>
                </c:pt>
                <c:pt idx="21">
                  <c:v>0.66</c:v>
                </c:pt>
                <c:pt idx="22">
                  <c:v>1.7180000000000002</c:v>
                </c:pt>
                <c:pt idx="23">
                  <c:v>0.68799999999999994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106832"/>
        <c:axId val="194107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73.518000000000001</c:v>
                </c:pt>
                <c:pt idx="1">
                  <c:v>217.666</c:v>
                </c:pt>
                <c:pt idx="2">
                  <c:v>153.959</c:v>
                </c:pt>
                <c:pt idx="3">
                  <c:v>111.26999999999998</c:v>
                </c:pt>
                <c:pt idx="4">
                  <c:v>254.51500000000004</c:v>
                </c:pt>
                <c:pt idx="5">
                  <c:v>471.72399999999999</c:v>
                </c:pt>
                <c:pt idx="6">
                  <c:v>116.50700000000001</c:v>
                </c:pt>
                <c:pt idx="7">
                  <c:v>109.25700000000001</c:v>
                </c:pt>
                <c:pt idx="8">
                  <c:v>107.54599999999999</c:v>
                </c:pt>
                <c:pt idx="9">
                  <c:v>165.328</c:v>
                </c:pt>
                <c:pt idx="10">
                  <c:v>66.515000000000001</c:v>
                </c:pt>
                <c:pt idx="11">
                  <c:v>160.84700000000001</c:v>
                </c:pt>
                <c:pt idx="12">
                  <c:v>155.65100000000001</c:v>
                </c:pt>
                <c:pt idx="13">
                  <c:v>152.48599999999999</c:v>
                </c:pt>
                <c:pt idx="14">
                  <c:v>155.47999999999999</c:v>
                </c:pt>
                <c:pt idx="15">
                  <c:v>55.369</c:v>
                </c:pt>
                <c:pt idx="16">
                  <c:v>114.39700000000001</c:v>
                </c:pt>
                <c:pt idx="17">
                  <c:v>86.78400000000002</c:v>
                </c:pt>
                <c:pt idx="18">
                  <c:v>89.156000000000006</c:v>
                </c:pt>
                <c:pt idx="19">
                  <c:v>96.838999999999999</c:v>
                </c:pt>
                <c:pt idx="20">
                  <c:v>68.352000000000004</c:v>
                </c:pt>
                <c:pt idx="21">
                  <c:v>45.234999999999999</c:v>
                </c:pt>
                <c:pt idx="22">
                  <c:v>73.234999999999999</c:v>
                </c:pt>
                <c:pt idx="23">
                  <c:v>97.781000000000006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106832"/>
        <c:axId val="194107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</c:v>
                </c:pt>
                <c:pt idx="1">
                  <c:v>209.03</c:v>
                </c:pt>
                <c:pt idx="2">
                  <c:v>200</c:v>
                </c:pt>
                <c:pt idx="3">
                  <c:v>200</c:v>
                </c:pt>
                <c:pt idx="4">
                  <c:v>204.34</c:v>
                </c:pt>
                <c:pt idx="5">
                  <c:v>227.99</c:v>
                </c:pt>
                <c:pt idx="6">
                  <c:v>246</c:v>
                </c:pt>
                <c:pt idx="7">
                  <c:v>290.81</c:v>
                </c:pt>
                <c:pt idx="8">
                  <c:v>288.08999999999997</c:v>
                </c:pt>
                <c:pt idx="9">
                  <c:v>306.86</c:v>
                </c:pt>
                <c:pt idx="10">
                  <c:v>210</c:v>
                </c:pt>
                <c:pt idx="11">
                  <c:v>245.85</c:v>
                </c:pt>
                <c:pt idx="12">
                  <c:v>235.97</c:v>
                </c:pt>
                <c:pt idx="13">
                  <c:v>233.15</c:v>
                </c:pt>
                <c:pt idx="14">
                  <c:v>275</c:v>
                </c:pt>
                <c:pt idx="15">
                  <c:v>321.52999999999997</c:v>
                </c:pt>
                <c:pt idx="16">
                  <c:v>310.3</c:v>
                </c:pt>
                <c:pt idx="17">
                  <c:v>330</c:v>
                </c:pt>
                <c:pt idx="18">
                  <c:v>300</c:v>
                </c:pt>
                <c:pt idx="19">
                  <c:v>293.89</c:v>
                </c:pt>
                <c:pt idx="20">
                  <c:v>246</c:v>
                </c:pt>
                <c:pt idx="21">
                  <c:v>234.33</c:v>
                </c:pt>
                <c:pt idx="22">
                  <c:v>211.76</c:v>
                </c:pt>
                <c:pt idx="23">
                  <c:v>217.84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414744"/>
        <c:axId val="194107616"/>
      </c:lineChart>
      <c:catAx>
        <c:axId val="19410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107224"/>
        <c:crosses val="autoZero"/>
        <c:auto val="1"/>
        <c:lblAlgn val="ctr"/>
        <c:lblOffset val="100"/>
        <c:noMultiLvlLbl val="0"/>
      </c:catAx>
      <c:valAx>
        <c:axId val="19410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106832"/>
        <c:crosses val="autoZero"/>
        <c:crossBetween val="between"/>
      </c:valAx>
      <c:valAx>
        <c:axId val="194107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414744"/>
        <c:crosses val="max"/>
        <c:crossBetween val="between"/>
      </c:valAx>
      <c:catAx>
        <c:axId val="185414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107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73.518000000000001</v>
      </c>
      <c r="C4" s="18">
        <v>217.68899999999999</v>
      </c>
      <c r="D4" s="18">
        <v>153.959</v>
      </c>
      <c r="E4" s="18">
        <v>111.27000000000001</v>
      </c>
      <c r="F4" s="18">
        <v>254.47200000000001</v>
      </c>
      <c r="G4" s="18">
        <v>471.72399999999999</v>
      </c>
      <c r="H4" s="18">
        <v>116.502</v>
      </c>
      <c r="I4" s="18">
        <v>109.25700000000001</v>
      </c>
      <c r="J4" s="18">
        <v>107.54600000000001</v>
      </c>
      <c r="K4" s="18">
        <v>165.37199999999996</v>
      </c>
      <c r="L4" s="18">
        <v>66.515000000000001</v>
      </c>
      <c r="M4" s="18">
        <v>160.80799999999999</v>
      </c>
      <c r="N4" s="18">
        <v>155.61699999999999</v>
      </c>
      <c r="O4" s="18">
        <v>152.45200000000003</v>
      </c>
      <c r="P4" s="18">
        <v>155.43800000000002</v>
      </c>
      <c r="Q4" s="18">
        <v>55.369</v>
      </c>
      <c r="R4" s="18">
        <v>114.376</v>
      </c>
      <c r="S4" s="18">
        <v>86.806000000000012</v>
      </c>
      <c r="T4" s="18">
        <v>89.190000000000012</v>
      </c>
      <c r="U4" s="18">
        <v>96.853000000000009</v>
      </c>
      <c r="V4" s="18">
        <v>68.366</v>
      </c>
      <c r="W4" s="18">
        <v>45.19</v>
      </c>
      <c r="X4" s="18">
        <v>73.207999999999998</v>
      </c>
      <c r="Y4" s="18">
        <v>97.766000000000005</v>
      </c>
      <c r="Z4" s="19"/>
      <c r="AA4" s="20">
        <f>SUM(B4:Z4)</f>
        <v>3199.2630000000013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</v>
      </c>
      <c r="C7" s="28">
        <v>209.03</v>
      </c>
      <c r="D7" s="28">
        <v>200</v>
      </c>
      <c r="E7" s="28">
        <v>200</v>
      </c>
      <c r="F7" s="28">
        <v>204.34</v>
      </c>
      <c r="G7" s="28">
        <v>227.99</v>
      </c>
      <c r="H7" s="28">
        <v>246</v>
      </c>
      <c r="I7" s="28">
        <v>290.81</v>
      </c>
      <c r="J7" s="28">
        <v>288.08999999999997</v>
      </c>
      <c r="K7" s="28">
        <v>306.86</v>
      </c>
      <c r="L7" s="28">
        <v>210</v>
      </c>
      <c r="M7" s="28">
        <v>245.85</v>
      </c>
      <c r="N7" s="28">
        <v>235.97</v>
      </c>
      <c r="O7" s="28">
        <v>233.15</v>
      </c>
      <c r="P7" s="28">
        <v>275</v>
      </c>
      <c r="Q7" s="28">
        <v>321.52999999999997</v>
      </c>
      <c r="R7" s="28">
        <v>310.3</v>
      </c>
      <c r="S7" s="28">
        <v>330</v>
      </c>
      <c r="T7" s="28">
        <v>300</v>
      </c>
      <c r="U7" s="28">
        <v>293.89</v>
      </c>
      <c r="V7" s="28">
        <v>246</v>
      </c>
      <c r="W7" s="28">
        <v>234.33</v>
      </c>
      <c r="X7" s="28">
        <v>211.76</v>
      </c>
      <c r="Y7" s="28">
        <v>217.84</v>
      </c>
      <c r="Z7" s="29"/>
      <c r="AA7" s="30">
        <f>IF(SUM(B7:Z7)&lt;&gt;0,AVERAGEIF(B7:Z7,"&lt;&gt;"""),"")</f>
        <v>251.78083333333336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64.376999999999995</v>
      </c>
      <c r="C12" s="52">
        <v>207.75400000000002</v>
      </c>
      <c r="D12" s="52">
        <v>145.905</v>
      </c>
      <c r="E12" s="52">
        <v>105.351</v>
      </c>
      <c r="F12" s="52">
        <v>243.59500000000003</v>
      </c>
      <c r="G12" s="52">
        <v>457.82900000000001</v>
      </c>
      <c r="H12" s="52">
        <v>104.48099999999999</v>
      </c>
      <c r="I12" s="52">
        <v>100</v>
      </c>
      <c r="J12" s="52">
        <v>100</v>
      </c>
      <c r="K12" s="52">
        <v>150.80000000000001</v>
      </c>
      <c r="L12" s="52">
        <v>56.616</v>
      </c>
      <c r="M12" s="52">
        <v>150</v>
      </c>
      <c r="N12" s="52">
        <v>150</v>
      </c>
      <c r="O12" s="52">
        <v>150</v>
      </c>
      <c r="P12" s="52">
        <v>150</v>
      </c>
      <c r="Q12" s="52">
        <v>54.246000000000002</v>
      </c>
      <c r="R12" s="52">
        <v>110.36</v>
      </c>
      <c r="S12" s="52">
        <v>82.131</v>
      </c>
      <c r="T12" s="52">
        <v>84.896000000000001</v>
      </c>
      <c r="U12" s="52">
        <v>91.709000000000003</v>
      </c>
      <c r="V12" s="52">
        <v>48.856999999999999</v>
      </c>
      <c r="W12" s="52">
        <v>44.53</v>
      </c>
      <c r="X12" s="52">
        <v>61.59</v>
      </c>
      <c r="Y12" s="52">
        <v>97.078000000000003</v>
      </c>
      <c r="Z12" s="53"/>
      <c r="AA12" s="54">
        <f t="shared" si="0"/>
        <v>3012.1050000000005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8.8340000000000014</v>
      </c>
      <c r="C14" s="57">
        <v>8.838000000000001</v>
      </c>
      <c r="D14" s="57">
        <v>8.0499999999999989</v>
      </c>
      <c r="E14" s="57">
        <v>5.9189999999999996</v>
      </c>
      <c r="F14" s="57">
        <v>10.211</v>
      </c>
      <c r="G14" s="57">
        <v>13.694999999999999</v>
      </c>
      <c r="H14" s="57">
        <v>12.021000000000001</v>
      </c>
      <c r="I14" s="57">
        <v>9.2569999999999997</v>
      </c>
      <c r="J14" s="57">
        <v>7.5460000000000003</v>
      </c>
      <c r="K14" s="57">
        <v>14.372</v>
      </c>
      <c r="L14" s="57">
        <v>9.0109999999999992</v>
      </c>
      <c r="M14" s="57">
        <v>5.61</v>
      </c>
      <c r="N14" s="57">
        <v>1.615</v>
      </c>
      <c r="O14" s="57">
        <v>1.73</v>
      </c>
      <c r="P14" s="57">
        <v>1.581</v>
      </c>
      <c r="Q14" s="57">
        <v>1.123</v>
      </c>
      <c r="R14" s="57">
        <v>1.0389999999999999</v>
      </c>
      <c r="S14" s="57">
        <v>0.60299999999999998</v>
      </c>
      <c r="T14" s="57">
        <v>0.60199999999999998</v>
      </c>
      <c r="U14" s="57">
        <v>0.40599999999999997</v>
      </c>
      <c r="V14" s="57">
        <v>0.50800000000000001</v>
      </c>
      <c r="W14" s="57">
        <v>0.66</v>
      </c>
      <c r="X14" s="57">
        <v>1.7180000000000002</v>
      </c>
      <c r="Y14" s="57">
        <v>0.68799999999999994</v>
      </c>
      <c r="Z14" s="58"/>
      <c r="AA14" s="59">
        <f t="shared" si="0"/>
        <v>125.63700000000003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73.210999999999999</v>
      </c>
      <c r="C16" s="62">
        <f t="shared" ref="C16:Z16" si="1">IF(LEN(C$2)&gt;0,SUM(C10:C15),"")</f>
        <v>216.59200000000001</v>
      </c>
      <c r="D16" s="62">
        <f t="shared" si="1"/>
        <v>153.95500000000001</v>
      </c>
      <c r="E16" s="62">
        <f t="shared" si="1"/>
        <v>111.27</v>
      </c>
      <c r="F16" s="62">
        <f t="shared" si="1"/>
        <v>253.80600000000004</v>
      </c>
      <c r="G16" s="62">
        <f t="shared" si="1"/>
        <v>471.524</v>
      </c>
      <c r="H16" s="62">
        <f t="shared" si="1"/>
        <v>116.502</v>
      </c>
      <c r="I16" s="62">
        <f t="shared" si="1"/>
        <v>109.25700000000001</v>
      </c>
      <c r="J16" s="62">
        <f t="shared" si="1"/>
        <v>107.54600000000001</v>
      </c>
      <c r="K16" s="62">
        <f t="shared" si="1"/>
        <v>165.17200000000003</v>
      </c>
      <c r="L16" s="62">
        <f t="shared" si="1"/>
        <v>65.626999999999995</v>
      </c>
      <c r="M16" s="62">
        <f t="shared" si="1"/>
        <v>155.61000000000001</v>
      </c>
      <c r="N16" s="62">
        <f t="shared" si="1"/>
        <v>151.61500000000001</v>
      </c>
      <c r="O16" s="62">
        <f t="shared" si="1"/>
        <v>151.72999999999999</v>
      </c>
      <c r="P16" s="62">
        <f t="shared" si="1"/>
        <v>151.58099999999999</v>
      </c>
      <c r="Q16" s="62">
        <f t="shared" si="1"/>
        <v>55.369</v>
      </c>
      <c r="R16" s="62">
        <f t="shared" si="1"/>
        <v>111.399</v>
      </c>
      <c r="S16" s="62">
        <f t="shared" si="1"/>
        <v>82.733999999999995</v>
      </c>
      <c r="T16" s="62">
        <f t="shared" si="1"/>
        <v>85.498000000000005</v>
      </c>
      <c r="U16" s="62">
        <f t="shared" si="1"/>
        <v>92.115000000000009</v>
      </c>
      <c r="V16" s="62">
        <f t="shared" si="1"/>
        <v>49.365000000000002</v>
      </c>
      <c r="W16" s="62">
        <f t="shared" si="1"/>
        <v>45.19</v>
      </c>
      <c r="X16" s="62">
        <f t="shared" si="1"/>
        <v>63.308000000000007</v>
      </c>
      <c r="Y16" s="62">
        <f t="shared" si="1"/>
        <v>97.766000000000005</v>
      </c>
      <c r="Z16" s="63" t="str">
        <f t="shared" si="1"/>
        <v/>
      </c>
      <c r="AA16" s="64">
        <f>SUM(AA10:AA15)</f>
        <v>3137.7420000000006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0.2</v>
      </c>
      <c r="H20" s="77"/>
      <c r="I20" s="77"/>
      <c r="J20" s="77"/>
      <c r="K20" s="77">
        <v>0.2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</v>
      </c>
    </row>
    <row r="21" spans="1:27" ht="24.95" customHeight="1" x14ac:dyDescent="0.2">
      <c r="A21" s="75" t="s">
        <v>16</v>
      </c>
      <c r="B21" s="80">
        <v>0.307</v>
      </c>
      <c r="C21" s="81">
        <v>1.097</v>
      </c>
      <c r="D21" s="81">
        <v>4.0000000000000001E-3</v>
      </c>
      <c r="E21" s="81"/>
      <c r="F21" s="81">
        <v>0.66600000000000004</v>
      </c>
      <c r="G21" s="81"/>
      <c r="H21" s="81"/>
      <c r="I21" s="81"/>
      <c r="J21" s="81"/>
      <c r="K21" s="81"/>
      <c r="L21" s="81">
        <v>0.8879999999999999</v>
      </c>
      <c r="M21" s="81">
        <v>5.1980000000000004</v>
      </c>
      <c r="N21" s="81">
        <v>4.0019999999999998</v>
      </c>
      <c r="O21" s="81">
        <v>0.72199999999999998</v>
      </c>
      <c r="P21" s="81">
        <v>3.8570000000000002</v>
      </c>
      <c r="Q21" s="81"/>
      <c r="R21" s="81">
        <v>2.9769999999999999</v>
      </c>
      <c r="S21" s="81">
        <v>4.0720000000000001</v>
      </c>
      <c r="T21" s="81">
        <v>3.6920000000000002</v>
      </c>
      <c r="U21" s="81">
        <v>4.7380000000000004</v>
      </c>
      <c r="V21" s="81">
        <v>0.40100000000000002</v>
      </c>
      <c r="W21" s="81"/>
      <c r="X21" s="81"/>
      <c r="Y21" s="81"/>
      <c r="Z21" s="78"/>
      <c r="AA21" s="79">
        <f t="shared" si="2"/>
        <v>32.621000000000002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0.307</v>
      </c>
      <c r="C25" s="88">
        <f t="shared" ref="C25:Z25" si="3">IF(LEN(C$2)&gt;0,SUM(C19:C24),"")</f>
        <v>1.097</v>
      </c>
      <c r="D25" s="88">
        <f t="shared" si="3"/>
        <v>4.0000000000000001E-3</v>
      </c>
      <c r="E25" s="88">
        <f t="shared" si="3"/>
        <v>0</v>
      </c>
      <c r="F25" s="88">
        <f t="shared" si="3"/>
        <v>0.66600000000000004</v>
      </c>
      <c r="G25" s="88">
        <f t="shared" si="3"/>
        <v>0.2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0.2</v>
      </c>
      <c r="L25" s="88">
        <f t="shared" si="3"/>
        <v>0.8879999999999999</v>
      </c>
      <c r="M25" s="88">
        <f t="shared" si="3"/>
        <v>5.1980000000000004</v>
      </c>
      <c r="N25" s="88">
        <f t="shared" si="3"/>
        <v>4.0019999999999998</v>
      </c>
      <c r="O25" s="88">
        <f t="shared" si="3"/>
        <v>0.72199999999999998</v>
      </c>
      <c r="P25" s="88">
        <f t="shared" si="3"/>
        <v>3.8570000000000002</v>
      </c>
      <c r="Q25" s="88">
        <f t="shared" si="3"/>
        <v>0</v>
      </c>
      <c r="R25" s="88">
        <f t="shared" si="3"/>
        <v>2.9769999999999999</v>
      </c>
      <c r="S25" s="88">
        <f t="shared" si="3"/>
        <v>4.0720000000000001</v>
      </c>
      <c r="T25" s="88">
        <f t="shared" si="3"/>
        <v>3.6920000000000002</v>
      </c>
      <c r="U25" s="88">
        <f t="shared" si="3"/>
        <v>4.7380000000000004</v>
      </c>
      <c r="V25" s="88">
        <f t="shared" si="3"/>
        <v>0.40100000000000002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33.021000000000001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73.518000000000001</v>
      </c>
      <c r="C29" s="77">
        <v>217.68899999999999</v>
      </c>
      <c r="D29" s="77">
        <v>153.959</v>
      </c>
      <c r="E29" s="77">
        <v>111.27</v>
      </c>
      <c r="F29" s="77">
        <v>254.47200000000001</v>
      </c>
      <c r="G29" s="77">
        <v>471.72399999999999</v>
      </c>
      <c r="H29" s="77">
        <v>116.502</v>
      </c>
      <c r="I29" s="77">
        <v>109.25700000000001</v>
      </c>
      <c r="J29" s="77">
        <v>107.54600000000001</v>
      </c>
      <c r="K29" s="77">
        <v>165.37200000000001</v>
      </c>
      <c r="L29" s="77">
        <v>66.515000000000001</v>
      </c>
      <c r="M29" s="77">
        <v>160.80799999999999</v>
      </c>
      <c r="N29" s="77">
        <v>155.61699999999999</v>
      </c>
      <c r="O29" s="77">
        <v>152.452</v>
      </c>
      <c r="P29" s="77">
        <v>155.43799999999999</v>
      </c>
      <c r="Q29" s="77">
        <v>55.369</v>
      </c>
      <c r="R29" s="77">
        <v>114.376</v>
      </c>
      <c r="S29" s="77">
        <v>86.805999999999997</v>
      </c>
      <c r="T29" s="77">
        <v>89.19</v>
      </c>
      <c r="U29" s="77">
        <v>96.852999999999994</v>
      </c>
      <c r="V29" s="77">
        <v>49.765999999999998</v>
      </c>
      <c r="W29" s="77">
        <v>45.19</v>
      </c>
      <c r="X29" s="77">
        <v>63.308</v>
      </c>
      <c r="Y29" s="77">
        <v>97.766000000000005</v>
      </c>
      <c r="Z29" s="78"/>
      <c r="AA29" s="79">
        <f>SUM(B29:Z29)</f>
        <v>3170.7630000000008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73.518000000000001</v>
      </c>
      <c r="C31" s="62">
        <f t="shared" ref="C31:Z31" si="4">IF(LEN(C$2)&gt;0,SUM(C28:C30),"")</f>
        <v>217.68899999999999</v>
      </c>
      <c r="D31" s="62">
        <f t="shared" si="4"/>
        <v>153.959</v>
      </c>
      <c r="E31" s="62">
        <f t="shared" si="4"/>
        <v>111.27</v>
      </c>
      <c r="F31" s="62">
        <f t="shared" si="4"/>
        <v>254.47200000000001</v>
      </c>
      <c r="G31" s="62">
        <f t="shared" si="4"/>
        <v>471.72399999999999</v>
      </c>
      <c r="H31" s="62">
        <f t="shared" si="4"/>
        <v>116.502</v>
      </c>
      <c r="I31" s="62">
        <f t="shared" si="4"/>
        <v>109.25700000000001</v>
      </c>
      <c r="J31" s="62">
        <f t="shared" si="4"/>
        <v>107.54600000000001</v>
      </c>
      <c r="K31" s="62">
        <f t="shared" si="4"/>
        <v>165.37200000000001</v>
      </c>
      <c r="L31" s="62">
        <f t="shared" si="4"/>
        <v>66.515000000000001</v>
      </c>
      <c r="M31" s="62">
        <f t="shared" si="4"/>
        <v>160.80799999999999</v>
      </c>
      <c r="N31" s="62">
        <f t="shared" si="4"/>
        <v>155.61699999999999</v>
      </c>
      <c r="O31" s="62">
        <f t="shared" si="4"/>
        <v>152.452</v>
      </c>
      <c r="P31" s="62">
        <f t="shared" si="4"/>
        <v>155.43799999999999</v>
      </c>
      <c r="Q31" s="62">
        <f t="shared" si="4"/>
        <v>55.369</v>
      </c>
      <c r="R31" s="62">
        <f t="shared" si="4"/>
        <v>114.376</v>
      </c>
      <c r="S31" s="62">
        <f t="shared" si="4"/>
        <v>86.805999999999997</v>
      </c>
      <c r="T31" s="62">
        <f t="shared" si="4"/>
        <v>89.19</v>
      </c>
      <c r="U31" s="62">
        <f t="shared" si="4"/>
        <v>96.852999999999994</v>
      </c>
      <c r="V31" s="62">
        <f t="shared" si="4"/>
        <v>49.765999999999998</v>
      </c>
      <c r="W31" s="62">
        <f t="shared" si="4"/>
        <v>45.19</v>
      </c>
      <c r="X31" s="62">
        <f t="shared" si="4"/>
        <v>63.308</v>
      </c>
      <c r="Y31" s="62">
        <f t="shared" si="4"/>
        <v>97.766000000000005</v>
      </c>
      <c r="Z31" s="63" t="str">
        <f t="shared" si="4"/>
        <v/>
      </c>
      <c r="AA31" s="64">
        <f>SUM(AA28:AA30)</f>
        <v>3170.7630000000008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18.600000000000001</v>
      </c>
      <c r="W38" s="99"/>
      <c r="X38" s="99">
        <v>9.9</v>
      </c>
      <c r="Y38" s="99"/>
      <c r="Z38" s="100"/>
      <c r="AA38" s="79">
        <f t="shared" si="5"/>
        <v>28.5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18.600000000000001</v>
      </c>
      <c r="W39" s="88">
        <f t="shared" si="6"/>
        <v>0</v>
      </c>
      <c r="X39" s="88">
        <f t="shared" si="6"/>
        <v>9.9</v>
      </c>
      <c r="Y39" s="88">
        <f t="shared" si="6"/>
        <v>0</v>
      </c>
      <c r="Z39" s="89" t="str">
        <f t="shared" si="6"/>
        <v/>
      </c>
      <c r="AA39" s="90">
        <f t="shared" si="5"/>
        <v>28.5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18.600000000000001</v>
      </c>
      <c r="W46" s="99"/>
      <c r="X46" s="99">
        <v>9.9</v>
      </c>
      <c r="Y46" s="99"/>
      <c r="Z46" s="100"/>
      <c r="AA46" s="79">
        <f t="shared" si="7"/>
        <v>28.5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18.600000000000001</v>
      </c>
      <c r="W48" s="88">
        <f t="shared" si="8"/>
        <v>0</v>
      </c>
      <c r="X48" s="88">
        <f t="shared" si="8"/>
        <v>9.9</v>
      </c>
      <c r="Y48" s="88">
        <f t="shared" si="8"/>
        <v>0</v>
      </c>
      <c r="Z48" s="89" t="str">
        <f t="shared" si="8"/>
        <v/>
      </c>
      <c r="AA48" s="90">
        <f t="shared" si="7"/>
        <v>28.5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73.518000000000001</v>
      </c>
      <c r="C51" s="88">
        <f t="shared" si="10"/>
        <v>217.68900000000002</v>
      </c>
      <c r="D51" s="88">
        <f t="shared" si="10"/>
        <v>153.959</v>
      </c>
      <c r="E51" s="88">
        <f t="shared" si="10"/>
        <v>111.27</v>
      </c>
      <c r="F51" s="88">
        <f t="shared" si="10"/>
        <v>254.47200000000004</v>
      </c>
      <c r="G51" s="88">
        <f t="shared" si="10"/>
        <v>471.72399999999999</v>
      </c>
      <c r="H51" s="88">
        <f t="shared" si="10"/>
        <v>116.502</v>
      </c>
      <c r="I51" s="88">
        <f t="shared" si="10"/>
        <v>109.25700000000001</v>
      </c>
      <c r="J51" s="88">
        <f t="shared" si="10"/>
        <v>107.54600000000001</v>
      </c>
      <c r="K51" s="88">
        <f t="shared" si="10"/>
        <v>165.37200000000001</v>
      </c>
      <c r="L51" s="88">
        <f t="shared" si="10"/>
        <v>66.515000000000001</v>
      </c>
      <c r="M51" s="88">
        <f t="shared" si="10"/>
        <v>160.80800000000002</v>
      </c>
      <c r="N51" s="88">
        <f t="shared" si="10"/>
        <v>155.61700000000002</v>
      </c>
      <c r="O51" s="88">
        <f t="shared" si="10"/>
        <v>152.452</v>
      </c>
      <c r="P51" s="88">
        <f t="shared" si="10"/>
        <v>155.43799999999999</v>
      </c>
      <c r="Q51" s="88">
        <f t="shared" si="10"/>
        <v>55.369</v>
      </c>
      <c r="R51" s="88">
        <f t="shared" si="10"/>
        <v>114.376</v>
      </c>
      <c r="S51" s="88">
        <f t="shared" si="10"/>
        <v>86.805999999999997</v>
      </c>
      <c r="T51" s="88">
        <f t="shared" si="10"/>
        <v>89.19</v>
      </c>
      <c r="U51" s="88">
        <f t="shared" si="10"/>
        <v>96.853000000000009</v>
      </c>
      <c r="V51" s="88">
        <f t="shared" si="10"/>
        <v>68.366000000000014</v>
      </c>
      <c r="W51" s="88">
        <f t="shared" si="10"/>
        <v>45.19</v>
      </c>
      <c r="X51" s="88">
        <f t="shared" si="10"/>
        <v>73.208000000000013</v>
      </c>
      <c r="Y51" s="88">
        <f t="shared" si="10"/>
        <v>97.766000000000005</v>
      </c>
      <c r="Z51" s="89" t="str">
        <f t="shared" si="10"/>
        <v/>
      </c>
      <c r="AA51" s="105">
        <f>SUM(B51:Z51)</f>
        <v>3199.2630000000008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73.518000000000001</v>
      </c>
      <c r="C4" s="18">
        <v>217.666</v>
      </c>
      <c r="D4" s="18">
        <v>153.959</v>
      </c>
      <c r="E4" s="18">
        <v>111.26999999999998</v>
      </c>
      <c r="F4" s="18">
        <v>254.51500000000004</v>
      </c>
      <c r="G4" s="18">
        <v>471.72399999999999</v>
      </c>
      <c r="H4" s="18">
        <v>116.50700000000001</v>
      </c>
      <c r="I4" s="18">
        <v>109.25700000000001</v>
      </c>
      <c r="J4" s="18">
        <v>107.54599999999999</v>
      </c>
      <c r="K4" s="18">
        <v>165.328</v>
      </c>
      <c r="L4" s="18">
        <v>66.515000000000001</v>
      </c>
      <c r="M4" s="18">
        <v>160.84700000000001</v>
      </c>
      <c r="N4" s="18">
        <v>155.65100000000001</v>
      </c>
      <c r="O4" s="18">
        <v>152.48599999999999</v>
      </c>
      <c r="P4" s="18">
        <v>155.47999999999999</v>
      </c>
      <c r="Q4" s="18">
        <v>55.369</v>
      </c>
      <c r="R4" s="18">
        <v>114.39700000000001</v>
      </c>
      <c r="S4" s="18">
        <v>86.78400000000002</v>
      </c>
      <c r="T4" s="18">
        <v>89.156000000000006</v>
      </c>
      <c r="U4" s="18">
        <v>96.838999999999999</v>
      </c>
      <c r="V4" s="18">
        <v>68.352000000000004</v>
      </c>
      <c r="W4" s="18">
        <v>45.234999999999999</v>
      </c>
      <c r="X4" s="18">
        <v>73.234999999999999</v>
      </c>
      <c r="Y4" s="18">
        <v>97.781000000000006</v>
      </c>
      <c r="Z4" s="19"/>
      <c r="AA4" s="20">
        <f>SUM(B4:Z4)</f>
        <v>3199.4170000000004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</v>
      </c>
      <c r="C7" s="28">
        <v>209.03</v>
      </c>
      <c r="D7" s="28">
        <v>200</v>
      </c>
      <c r="E7" s="28">
        <v>200</v>
      </c>
      <c r="F7" s="28">
        <v>204.34</v>
      </c>
      <c r="G7" s="28">
        <v>227.99</v>
      </c>
      <c r="H7" s="28">
        <v>246</v>
      </c>
      <c r="I7" s="28">
        <v>290.81</v>
      </c>
      <c r="J7" s="28">
        <v>288.08999999999997</v>
      </c>
      <c r="K7" s="28">
        <v>306.86</v>
      </c>
      <c r="L7" s="28">
        <v>210</v>
      </c>
      <c r="M7" s="28">
        <v>245.85</v>
      </c>
      <c r="N7" s="28">
        <v>235.97</v>
      </c>
      <c r="O7" s="28">
        <v>233.15</v>
      </c>
      <c r="P7" s="28">
        <v>275</v>
      </c>
      <c r="Q7" s="28">
        <v>321.52999999999997</v>
      </c>
      <c r="R7" s="28">
        <v>310.3</v>
      </c>
      <c r="S7" s="28">
        <v>330</v>
      </c>
      <c r="T7" s="28">
        <v>300</v>
      </c>
      <c r="U7" s="28">
        <v>293.89</v>
      </c>
      <c r="V7" s="28">
        <v>246</v>
      </c>
      <c r="W7" s="28">
        <v>234.33</v>
      </c>
      <c r="X7" s="28">
        <v>211.76</v>
      </c>
      <c r="Y7" s="28">
        <v>217.84</v>
      </c>
      <c r="Z7" s="29"/>
      <c r="AA7" s="30">
        <f>IF(SUM(B7:Z7)&lt;&gt;0,AVERAGEIF(B7:Z7,"&lt;&gt;"""),"")</f>
        <v>251.78083333333336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39.856999999999999</v>
      </c>
      <c r="C20" s="77">
        <v>30.398</v>
      </c>
      <c r="D20" s="77">
        <v>31.527000000000001</v>
      </c>
      <c r="E20" s="77">
        <v>31.582000000000001</v>
      </c>
      <c r="F20" s="77">
        <v>29.756</v>
      </c>
      <c r="G20" s="77">
        <v>29.931000000000001</v>
      </c>
      <c r="H20" s="77">
        <v>32.201000000000001</v>
      </c>
      <c r="I20" s="77">
        <v>40.030999999999999</v>
      </c>
      <c r="J20" s="77">
        <v>30.756999999999998</v>
      </c>
      <c r="K20" s="77">
        <v>21.417000000000002</v>
      </c>
      <c r="L20" s="77">
        <v>42.834000000000003</v>
      </c>
      <c r="M20" s="77">
        <v>29.984000000000002</v>
      </c>
      <c r="N20" s="77">
        <v>30.242000000000001</v>
      </c>
      <c r="O20" s="77">
        <v>40.037999999999997</v>
      </c>
      <c r="P20" s="77">
        <v>29.053999999999998</v>
      </c>
      <c r="Q20" s="77">
        <v>33.728999999999999</v>
      </c>
      <c r="R20" s="77">
        <v>39.030999999999999</v>
      </c>
      <c r="S20" s="77">
        <v>39.557000000000002</v>
      </c>
      <c r="T20" s="77">
        <v>39.39</v>
      </c>
      <c r="U20" s="77">
        <v>38.289000000000001</v>
      </c>
      <c r="V20" s="77">
        <v>38.110999999999997</v>
      </c>
      <c r="W20" s="77">
        <v>21.2</v>
      </c>
      <c r="X20" s="77">
        <v>39.320999999999998</v>
      </c>
      <c r="Y20" s="77">
        <v>31.121000000000002</v>
      </c>
      <c r="Z20" s="78"/>
      <c r="AA20" s="79">
        <f t="shared" si="2"/>
        <v>809.35799999999995</v>
      </c>
    </row>
    <row r="21" spans="1:27" ht="24.95" customHeight="1" x14ac:dyDescent="0.2">
      <c r="A21" s="75" t="s">
        <v>16</v>
      </c>
      <c r="B21" s="80">
        <v>23.561</v>
      </c>
      <c r="C21" s="81">
        <v>17.368000000000002</v>
      </c>
      <c r="D21" s="81">
        <v>30.932000000000002</v>
      </c>
      <c r="E21" s="81">
        <v>38.288000000000004</v>
      </c>
      <c r="F21" s="81">
        <v>19.358999999999998</v>
      </c>
      <c r="G21" s="81">
        <v>22.492999999999999</v>
      </c>
      <c r="H21" s="81">
        <v>26.306000000000001</v>
      </c>
      <c r="I21" s="81">
        <v>69.225999999999999</v>
      </c>
      <c r="J21" s="81">
        <v>76.789000000000001</v>
      </c>
      <c r="K21" s="81">
        <v>19.911000000000001</v>
      </c>
      <c r="L21" s="81">
        <v>23.681000000000001</v>
      </c>
      <c r="M21" s="81">
        <v>11.263</v>
      </c>
      <c r="N21" s="81">
        <v>8.609</v>
      </c>
      <c r="O21" s="81">
        <v>18.247999999999998</v>
      </c>
      <c r="P21" s="81">
        <v>7.5260000000000007</v>
      </c>
      <c r="Q21" s="81">
        <v>21.640000000000004</v>
      </c>
      <c r="R21" s="81">
        <v>26.665999999999997</v>
      </c>
      <c r="S21" s="81">
        <v>41.526999999999994</v>
      </c>
      <c r="T21" s="81">
        <v>37.665999999999997</v>
      </c>
      <c r="U21" s="81">
        <v>40.65</v>
      </c>
      <c r="V21" s="81">
        <v>30.241000000000003</v>
      </c>
      <c r="W21" s="81">
        <v>21.035</v>
      </c>
      <c r="X21" s="81">
        <v>33.914000000000001</v>
      </c>
      <c r="Y21" s="81">
        <v>29.259999999999998</v>
      </c>
      <c r="Z21" s="78"/>
      <c r="AA21" s="79">
        <f t="shared" si="2"/>
        <v>696.15899999999988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63.417999999999999</v>
      </c>
      <c r="C25" s="88">
        <f t="shared" si="3"/>
        <v>47.766000000000005</v>
      </c>
      <c r="D25" s="88">
        <f t="shared" si="3"/>
        <v>62.459000000000003</v>
      </c>
      <c r="E25" s="88">
        <f t="shared" si="3"/>
        <v>69.87</v>
      </c>
      <c r="F25" s="88">
        <f t="shared" si="3"/>
        <v>49.114999999999995</v>
      </c>
      <c r="G25" s="88">
        <f t="shared" si="3"/>
        <v>52.423999999999999</v>
      </c>
      <c r="H25" s="88">
        <f t="shared" si="3"/>
        <v>58.507000000000005</v>
      </c>
      <c r="I25" s="88">
        <f t="shared" si="3"/>
        <v>109.25700000000001</v>
      </c>
      <c r="J25" s="88">
        <f t="shared" si="3"/>
        <v>107.54599999999999</v>
      </c>
      <c r="K25" s="88">
        <f t="shared" si="3"/>
        <v>41.328000000000003</v>
      </c>
      <c r="L25" s="88">
        <f t="shared" si="3"/>
        <v>66.515000000000001</v>
      </c>
      <c r="M25" s="88">
        <f t="shared" si="3"/>
        <v>41.247</v>
      </c>
      <c r="N25" s="88">
        <f t="shared" si="3"/>
        <v>38.850999999999999</v>
      </c>
      <c r="O25" s="88">
        <f t="shared" si="3"/>
        <v>58.285999999999994</v>
      </c>
      <c r="P25" s="88">
        <f t="shared" si="3"/>
        <v>36.58</v>
      </c>
      <c r="Q25" s="88">
        <f t="shared" si="3"/>
        <v>55.369</v>
      </c>
      <c r="R25" s="88">
        <f t="shared" si="3"/>
        <v>65.697000000000003</v>
      </c>
      <c r="S25" s="88">
        <f t="shared" si="3"/>
        <v>81.084000000000003</v>
      </c>
      <c r="T25" s="88">
        <f t="shared" si="3"/>
        <v>77.055999999999997</v>
      </c>
      <c r="U25" s="88">
        <f t="shared" si="3"/>
        <v>78.938999999999993</v>
      </c>
      <c r="V25" s="88">
        <f t="shared" si="3"/>
        <v>68.352000000000004</v>
      </c>
      <c r="W25" s="88">
        <f t="shared" si="3"/>
        <v>42.234999999999999</v>
      </c>
      <c r="X25" s="88">
        <f t="shared" si="3"/>
        <v>73.234999999999999</v>
      </c>
      <c r="Y25" s="88">
        <f t="shared" si="3"/>
        <v>60.381</v>
      </c>
      <c r="Z25" s="89">
        <f t="shared" si="3"/>
        <v>0</v>
      </c>
      <c r="AA25" s="90">
        <f t="shared" si="3"/>
        <v>1505.5169999999998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63.417999999999999</v>
      </c>
      <c r="C29" s="77">
        <v>47.765999999999998</v>
      </c>
      <c r="D29" s="77">
        <v>62.459000000000003</v>
      </c>
      <c r="E29" s="77">
        <v>69.87</v>
      </c>
      <c r="F29" s="77">
        <v>49.115000000000002</v>
      </c>
      <c r="G29" s="77">
        <v>52.423999999999999</v>
      </c>
      <c r="H29" s="77">
        <v>58.506999999999998</v>
      </c>
      <c r="I29" s="77">
        <v>109.25700000000001</v>
      </c>
      <c r="J29" s="77">
        <v>107.54600000000001</v>
      </c>
      <c r="K29" s="77">
        <v>41.328000000000003</v>
      </c>
      <c r="L29" s="77">
        <v>66.515000000000001</v>
      </c>
      <c r="M29" s="77">
        <v>41.247</v>
      </c>
      <c r="N29" s="77">
        <v>38.850999999999999</v>
      </c>
      <c r="O29" s="77">
        <v>58.286000000000001</v>
      </c>
      <c r="P29" s="77">
        <v>36.58</v>
      </c>
      <c r="Q29" s="77">
        <v>55.369</v>
      </c>
      <c r="R29" s="77">
        <v>65.697000000000003</v>
      </c>
      <c r="S29" s="77">
        <v>81.084000000000003</v>
      </c>
      <c r="T29" s="77">
        <v>77.055999999999997</v>
      </c>
      <c r="U29" s="77">
        <v>78.938999999999993</v>
      </c>
      <c r="V29" s="77">
        <v>68.352000000000004</v>
      </c>
      <c r="W29" s="77">
        <v>42.234999999999999</v>
      </c>
      <c r="X29" s="77">
        <v>73.234999999999999</v>
      </c>
      <c r="Y29" s="77">
        <v>60.381</v>
      </c>
      <c r="Z29" s="78"/>
      <c r="AA29" s="79">
        <f>SUM(B29:Z29)</f>
        <v>1505.5170000000003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63.417999999999999</v>
      </c>
      <c r="C31" s="62">
        <f t="shared" si="4"/>
        <v>47.765999999999998</v>
      </c>
      <c r="D31" s="62">
        <f t="shared" si="4"/>
        <v>62.459000000000003</v>
      </c>
      <c r="E31" s="62">
        <f t="shared" si="4"/>
        <v>69.87</v>
      </c>
      <c r="F31" s="62">
        <f t="shared" si="4"/>
        <v>49.115000000000002</v>
      </c>
      <c r="G31" s="62">
        <f t="shared" si="4"/>
        <v>52.423999999999999</v>
      </c>
      <c r="H31" s="62">
        <f t="shared" si="4"/>
        <v>58.506999999999998</v>
      </c>
      <c r="I31" s="62">
        <f t="shared" si="4"/>
        <v>109.25700000000001</v>
      </c>
      <c r="J31" s="62">
        <f t="shared" si="4"/>
        <v>107.54600000000001</v>
      </c>
      <c r="K31" s="62">
        <f t="shared" si="4"/>
        <v>41.328000000000003</v>
      </c>
      <c r="L31" s="62">
        <f t="shared" si="4"/>
        <v>66.515000000000001</v>
      </c>
      <c r="M31" s="62">
        <f t="shared" si="4"/>
        <v>41.247</v>
      </c>
      <c r="N31" s="62">
        <f t="shared" si="4"/>
        <v>38.850999999999999</v>
      </c>
      <c r="O31" s="62">
        <f t="shared" si="4"/>
        <v>58.286000000000001</v>
      </c>
      <c r="P31" s="62">
        <f t="shared" si="4"/>
        <v>36.58</v>
      </c>
      <c r="Q31" s="62">
        <f t="shared" si="4"/>
        <v>55.369</v>
      </c>
      <c r="R31" s="62">
        <f t="shared" si="4"/>
        <v>65.697000000000003</v>
      </c>
      <c r="S31" s="62">
        <f t="shared" si="4"/>
        <v>81.084000000000003</v>
      </c>
      <c r="T31" s="62">
        <f t="shared" si="4"/>
        <v>77.055999999999997</v>
      </c>
      <c r="U31" s="62">
        <f t="shared" si="4"/>
        <v>78.938999999999993</v>
      </c>
      <c r="V31" s="62">
        <f t="shared" si="4"/>
        <v>68.352000000000004</v>
      </c>
      <c r="W31" s="62">
        <f t="shared" si="4"/>
        <v>42.234999999999999</v>
      </c>
      <c r="X31" s="62">
        <f t="shared" si="4"/>
        <v>73.234999999999999</v>
      </c>
      <c r="Y31" s="62">
        <f t="shared" si="4"/>
        <v>60.381</v>
      </c>
      <c r="Z31" s="63">
        <f t="shared" si="4"/>
        <v>0</v>
      </c>
      <c r="AA31" s="64">
        <f t="shared" si="4"/>
        <v>1505.5170000000003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10.1</v>
      </c>
      <c r="C38" s="99">
        <v>169.9</v>
      </c>
      <c r="D38" s="99">
        <v>91.5</v>
      </c>
      <c r="E38" s="99">
        <v>41.4</v>
      </c>
      <c r="F38" s="99">
        <v>205.4</v>
      </c>
      <c r="G38" s="99">
        <v>419.3</v>
      </c>
      <c r="H38" s="99">
        <v>58</v>
      </c>
      <c r="I38" s="99"/>
      <c r="J38" s="99"/>
      <c r="K38" s="99">
        <v>124</v>
      </c>
      <c r="L38" s="99"/>
      <c r="M38" s="99">
        <v>119.6</v>
      </c>
      <c r="N38" s="99">
        <v>116.8</v>
      </c>
      <c r="O38" s="99">
        <v>94.2</v>
      </c>
      <c r="P38" s="99">
        <v>118.9</v>
      </c>
      <c r="Q38" s="99"/>
      <c r="R38" s="99">
        <v>48.7</v>
      </c>
      <c r="S38" s="99">
        <v>5.7</v>
      </c>
      <c r="T38" s="99">
        <v>12.1</v>
      </c>
      <c r="U38" s="99">
        <v>17.899999999999999</v>
      </c>
      <c r="V38" s="99"/>
      <c r="W38" s="99">
        <v>3</v>
      </c>
      <c r="X38" s="99"/>
      <c r="Y38" s="99">
        <v>37.4</v>
      </c>
      <c r="Z38" s="100"/>
      <c r="AA38" s="79">
        <f t="shared" si="5"/>
        <v>1693.9</v>
      </c>
    </row>
    <row r="39" spans="1:27" ht="30" customHeight="1" thickBot="1" x14ac:dyDescent="0.25">
      <c r="A39" s="86" t="s">
        <v>45</v>
      </c>
      <c r="B39" s="87">
        <f t="shared" ref="B39:Z39" si="6">SUM(B34:B38)</f>
        <v>10.1</v>
      </c>
      <c r="C39" s="88">
        <f t="shared" si="6"/>
        <v>169.9</v>
      </c>
      <c r="D39" s="88">
        <f t="shared" si="6"/>
        <v>91.5</v>
      </c>
      <c r="E39" s="88">
        <f t="shared" si="6"/>
        <v>41.4</v>
      </c>
      <c r="F39" s="88">
        <f t="shared" si="6"/>
        <v>205.4</v>
      </c>
      <c r="G39" s="88">
        <f t="shared" si="6"/>
        <v>419.3</v>
      </c>
      <c r="H39" s="88">
        <f t="shared" si="6"/>
        <v>58</v>
      </c>
      <c r="I39" s="88">
        <f t="shared" si="6"/>
        <v>0</v>
      </c>
      <c r="J39" s="88">
        <f t="shared" si="6"/>
        <v>0</v>
      </c>
      <c r="K39" s="88">
        <f t="shared" si="6"/>
        <v>124</v>
      </c>
      <c r="L39" s="88">
        <f t="shared" si="6"/>
        <v>0</v>
      </c>
      <c r="M39" s="88">
        <f t="shared" si="6"/>
        <v>119.6</v>
      </c>
      <c r="N39" s="88">
        <f t="shared" si="6"/>
        <v>116.8</v>
      </c>
      <c r="O39" s="88">
        <f t="shared" si="6"/>
        <v>94.2</v>
      </c>
      <c r="P39" s="88">
        <f t="shared" si="6"/>
        <v>118.9</v>
      </c>
      <c r="Q39" s="88">
        <f t="shared" si="6"/>
        <v>0</v>
      </c>
      <c r="R39" s="88">
        <f t="shared" si="6"/>
        <v>48.7</v>
      </c>
      <c r="S39" s="88">
        <f t="shared" si="6"/>
        <v>5.7</v>
      </c>
      <c r="T39" s="88">
        <f t="shared" si="6"/>
        <v>12.1</v>
      </c>
      <c r="U39" s="88">
        <f t="shared" si="6"/>
        <v>17.899999999999999</v>
      </c>
      <c r="V39" s="88">
        <f t="shared" si="6"/>
        <v>0</v>
      </c>
      <c r="W39" s="88">
        <f t="shared" si="6"/>
        <v>3</v>
      </c>
      <c r="X39" s="88">
        <f t="shared" si="6"/>
        <v>0</v>
      </c>
      <c r="Y39" s="88">
        <f t="shared" si="6"/>
        <v>37.4</v>
      </c>
      <c r="Z39" s="89">
        <f t="shared" si="6"/>
        <v>0</v>
      </c>
      <c r="AA39" s="90">
        <f t="shared" si="5"/>
        <v>1693.9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10.1</v>
      </c>
      <c r="C46" s="99">
        <v>169.9</v>
      </c>
      <c r="D46" s="99">
        <v>91.5</v>
      </c>
      <c r="E46" s="99">
        <v>41.4</v>
      </c>
      <c r="F46" s="99">
        <v>205.4</v>
      </c>
      <c r="G46" s="99">
        <v>419.3</v>
      </c>
      <c r="H46" s="99">
        <v>58</v>
      </c>
      <c r="I46" s="99"/>
      <c r="J46" s="99"/>
      <c r="K46" s="99">
        <v>124</v>
      </c>
      <c r="L46" s="99"/>
      <c r="M46" s="99">
        <v>119.6</v>
      </c>
      <c r="N46" s="99">
        <v>116.8</v>
      </c>
      <c r="O46" s="99">
        <v>94.2</v>
      </c>
      <c r="P46" s="99">
        <v>118.9</v>
      </c>
      <c r="Q46" s="99"/>
      <c r="R46" s="99">
        <v>48.7</v>
      </c>
      <c r="S46" s="99">
        <v>5.7</v>
      </c>
      <c r="T46" s="99">
        <v>12.1</v>
      </c>
      <c r="U46" s="99">
        <v>17.899999999999999</v>
      </c>
      <c r="V46" s="99"/>
      <c r="W46" s="99">
        <v>3</v>
      </c>
      <c r="X46" s="99"/>
      <c r="Y46" s="99">
        <v>37.4</v>
      </c>
      <c r="Z46" s="100"/>
      <c r="AA46" s="79">
        <f t="shared" si="7"/>
        <v>1693.9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10.1</v>
      </c>
      <c r="C48" s="88">
        <f t="shared" ref="C48:Z48" si="8">SUM(C42:C47)</f>
        <v>169.9</v>
      </c>
      <c r="D48" s="88">
        <f t="shared" si="8"/>
        <v>91.5</v>
      </c>
      <c r="E48" s="88">
        <f t="shared" si="8"/>
        <v>41.4</v>
      </c>
      <c r="F48" s="88">
        <f t="shared" si="8"/>
        <v>205.4</v>
      </c>
      <c r="G48" s="88">
        <f t="shared" si="8"/>
        <v>419.3</v>
      </c>
      <c r="H48" s="88">
        <f t="shared" si="8"/>
        <v>58</v>
      </c>
      <c r="I48" s="88">
        <f t="shared" si="8"/>
        <v>0</v>
      </c>
      <c r="J48" s="88">
        <f t="shared" si="8"/>
        <v>0</v>
      </c>
      <c r="K48" s="88">
        <f t="shared" si="8"/>
        <v>124</v>
      </c>
      <c r="L48" s="88">
        <f t="shared" si="8"/>
        <v>0</v>
      </c>
      <c r="M48" s="88">
        <f t="shared" si="8"/>
        <v>119.6</v>
      </c>
      <c r="N48" s="88">
        <f t="shared" si="8"/>
        <v>116.8</v>
      </c>
      <c r="O48" s="88">
        <f t="shared" si="8"/>
        <v>94.2</v>
      </c>
      <c r="P48" s="88">
        <f t="shared" si="8"/>
        <v>118.9</v>
      </c>
      <c r="Q48" s="88">
        <f t="shared" si="8"/>
        <v>0</v>
      </c>
      <c r="R48" s="88">
        <f t="shared" si="8"/>
        <v>48.7</v>
      </c>
      <c r="S48" s="88">
        <f t="shared" si="8"/>
        <v>5.7</v>
      </c>
      <c r="T48" s="88">
        <f t="shared" si="8"/>
        <v>12.1</v>
      </c>
      <c r="U48" s="88">
        <f t="shared" si="8"/>
        <v>17.899999999999999</v>
      </c>
      <c r="V48" s="88">
        <f t="shared" si="8"/>
        <v>0</v>
      </c>
      <c r="W48" s="88">
        <f t="shared" si="8"/>
        <v>3</v>
      </c>
      <c r="X48" s="88">
        <f t="shared" si="8"/>
        <v>0</v>
      </c>
      <c r="Y48" s="88">
        <f t="shared" si="8"/>
        <v>37.4</v>
      </c>
      <c r="Z48" s="89">
        <f t="shared" si="8"/>
        <v>0</v>
      </c>
      <c r="AA48" s="90">
        <f t="shared" si="7"/>
        <v>1693.9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73.518000000000001</v>
      </c>
      <c r="C51" s="88">
        <f t="shared" si="10"/>
        <v>217.666</v>
      </c>
      <c r="D51" s="88">
        <f t="shared" si="10"/>
        <v>153.959</v>
      </c>
      <c r="E51" s="88">
        <f t="shared" si="10"/>
        <v>111.27000000000001</v>
      </c>
      <c r="F51" s="88">
        <f t="shared" si="10"/>
        <v>254.51499999999999</v>
      </c>
      <c r="G51" s="88">
        <f t="shared" si="10"/>
        <v>471.72399999999999</v>
      </c>
      <c r="H51" s="88">
        <f t="shared" si="10"/>
        <v>116.50700000000001</v>
      </c>
      <c r="I51" s="88">
        <f t="shared" si="10"/>
        <v>109.25700000000001</v>
      </c>
      <c r="J51" s="88">
        <f t="shared" si="10"/>
        <v>107.54599999999999</v>
      </c>
      <c r="K51" s="88">
        <f t="shared" si="10"/>
        <v>165.328</v>
      </c>
      <c r="L51" s="88">
        <f t="shared" si="10"/>
        <v>66.515000000000001</v>
      </c>
      <c r="M51" s="88">
        <f t="shared" si="10"/>
        <v>160.84699999999998</v>
      </c>
      <c r="N51" s="88">
        <f t="shared" si="10"/>
        <v>155.65100000000001</v>
      </c>
      <c r="O51" s="88">
        <f t="shared" si="10"/>
        <v>152.48599999999999</v>
      </c>
      <c r="P51" s="88">
        <f t="shared" si="10"/>
        <v>155.48000000000002</v>
      </c>
      <c r="Q51" s="88">
        <f t="shared" si="10"/>
        <v>55.369</v>
      </c>
      <c r="R51" s="88">
        <f t="shared" si="10"/>
        <v>114.39700000000001</v>
      </c>
      <c r="S51" s="88">
        <f t="shared" si="10"/>
        <v>86.784000000000006</v>
      </c>
      <c r="T51" s="88">
        <f t="shared" si="10"/>
        <v>89.155999999999992</v>
      </c>
      <c r="U51" s="88">
        <f t="shared" si="10"/>
        <v>96.838999999999999</v>
      </c>
      <c r="V51" s="88">
        <f t="shared" si="10"/>
        <v>68.352000000000004</v>
      </c>
      <c r="W51" s="88">
        <f t="shared" si="10"/>
        <v>45.234999999999999</v>
      </c>
      <c r="X51" s="88">
        <f t="shared" si="10"/>
        <v>73.234999999999999</v>
      </c>
      <c r="Y51" s="88">
        <f t="shared" si="10"/>
        <v>97.781000000000006</v>
      </c>
      <c r="Z51" s="89">
        <f t="shared" si="10"/>
        <v>0</v>
      </c>
      <c r="AA51" s="105">
        <f>SUM(B51:Z51)</f>
        <v>3199.4170000000004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10.1</v>
      </c>
      <c r="C4" s="18">
        <v>169.9</v>
      </c>
      <c r="D4" s="18">
        <v>91.5</v>
      </c>
      <c r="E4" s="18">
        <v>41.4</v>
      </c>
      <c r="F4" s="18">
        <v>205.4</v>
      </c>
      <c r="G4" s="18">
        <v>419.3</v>
      </c>
      <c r="H4" s="18">
        <v>58</v>
      </c>
      <c r="I4" s="18"/>
      <c r="J4" s="18"/>
      <c r="K4" s="18">
        <v>124</v>
      </c>
      <c r="L4" s="18"/>
      <c r="M4" s="18">
        <v>119.6</v>
      </c>
      <c r="N4" s="18">
        <v>116.8</v>
      </c>
      <c r="O4" s="18">
        <v>94.2</v>
      </c>
      <c r="P4" s="18">
        <v>118.9</v>
      </c>
      <c r="Q4" s="18"/>
      <c r="R4" s="18">
        <v>48.7</v>
      </c>
      <c r="S4" s="18">
        <v>5.7</v>
      </c>
      <c r="T4" s="18">
        <v>12.1</v>
      </c>
      <c r="U4" s="18">
        <v>17.899999999999999</v>
      </c>
      <c r="V4" s="18">
        <v>-18.600000000000001</v>
      </c>
      <c r="W4" s="18">
        <v>3</v>
      </c>
      <c r="X4" s="18">
        <v>-9.9</v>
      </c>
      <c r="Y4" s="18">
        <v>37.4</v>
      </c>
      <c r="Z4" s="19"/>
      <c r="AA4" s="112">
        <f>SUM(B4:Z4)</f>
        <v>1665.4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</v>
      </c>
      <c r="C7" s="118">
        <v>209.03</v>
      </c>
      <c r="D7" s="118">
        <v>200</v>
      </c>
      <c r="E7" s="118">
        <v>200</v>
      </c>
      <c r="F7" s="118">
        <v>204.34</v>
      </c>
      <c r="G7" s="118">
        <v>227.99</v>
      </c>
      <c r="H7" s="118">
        <v>246</v>
      </c>
      <c r="I7" s="118">
        <v>290.81</v>
      </c>
      <c r="J7" s="118">
        <v>288.08999999999997</v>
      </c>
      <c r="K7" s="118">
        <v>306.86</v>
      </c>
      <c r="L7" s="118">
        <v>210</v>
      </c>
      <c r="M7" s="118">
        <v>245.85</v>
      </c>
      <c r="N7" s="118">
        <v>235.97</v>
      </c>
      <c r="O7" s="118">
        <v>233.15</v>
      </c>
      <c r="P7" s="118">
        <v>275</v>
      </c>
      <c r="Q7" s="118">
        <v>321.52999999999997</v>
      </c>
      <c r="R7" s="118">
        <v>310.3</v>
      </c>
      <c r="S7" s="118">
        <v>330</v>
      </c>
      <c r="T7" s="118">
        <v>300</v>
      </c>
      <c r="U7" s="118">
        <v>293.89</v>
      </c>
      <c r="V7" s="118">
        <v>246</v>
      </c>
      <c r="W7" s="118">
        <v>234.33</v>
      </c>
      <c r="X7" s="118">
        <v>211.76</v>
      </c>
      <c r="Y7" s="118">
        <v>217.84</v>
      </c>
      <c r="Z7" s="119"/>
      <c r="AA7" s="120">
        <f>IF(SUM(B7:Z7)&lt;&gt;0,AVERAGEIF(B7:Z7,"&lt;&gt;"""),"")</f>
        <v>251.78083333333336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18.600000000000001</v>
      </c>
      <c r="W15" s="134"/>
      <c r="X15" s="134">
        <v>9.9</v>
      </c>
      <c r="Y15" s="134"/>
      <c r="Z15" s="132"/>
      <c r="AA15" s="133">
        <f t="shared" si="0"/>
        <v>28.5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18.600000000000001</v>
      </c>
      <c r="W16" s="136">
        <f t="shared" si="1"/>
        <v>0</v>
      </c>
      <c r="X16" s="136">
        <f t="shared" si="1"/>
        <v>9.9</v>
      </c>
      <c r="Y16" s="136">
        <f t="shared" si="1"/>
        <v>0</v>
      </c>
      <c r="Z16" s="137" t="str">
        <f t="shared" si="1"/>
        <v/>
      </c>
      <c r="AA16" s="90">
        <f t="shared" si="0"/>
        <v>28.5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10.1</v>
      </c>
      <c r="C23" s="134">
        <v>169.9</v>
      </c>
      <c r="D23" s="134">
        <v>91.5</v>
      </c>
      <c r="E23" s="134">
        <v>41.4</v>
      </c>
      <c r="F23" s="134">
        <v>205.4</v>
      </c>
      <c r="G23" s="134">
        <v>419.3</v>
      </c>
      <c r="H23" s="134">
        <v>58</v>
      </c>
      <c r="I23" s="134"/>
      <c r="J23" s="134"/>
      <c r="K23" s="134">
        <v>124</v>
      </c>
      <c r="L23" s="134"/>
      <c r="M23" s="134">
        <v>119.6</v>
      </c>
      <c r="N23" s="134">
        <v>116.8</v>
      </c>
      <c r="O23" s="134">
        <v>94.2</v>
      </c>
      <c r="P23" s="134">
        <v>118.9</v>
      </c>
      <c r="Q23" s="134"/>
      <c r="R23" s="134">
        <v>48.7</v>
      </c>
      <c r="S23" s="134">
        <v>5.7</v>
      </c>
      <c r="T23" s="134">
        <v>12.1</v>
      </c>
      <c r="U23" s="134">
        <v>17.899999999999999</v>
      </c>
      <c r="V23" s="134"/>
      <c r="W23" s="134">
        <v>3</v>
      </c>
      <c r="X23" s="134"/>
      <c r="Y23" s="134">
        <v>37.4</v>
      </c>
      <c r="Z23" s="132"/>
      <c r="AA23" s="133">
        <f t="shared" si="2"/>
        <v>1693.9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10.1</v>
      </c>
      <c r="C24" s="136">
        <f t="shared" si="3"/>
        <v>169.9</v>
      </c>
      <c r="D24" s="136">
        <f t="shared" si="3"/>
        <v>91.5</v>
      </c>
      <c r="E24" s="136">
        <f t="shared" si="3"/>
        <v>41.4</v>
      </c>
      <c r="F24" s="136">
        <f t="shared" si="3"/>
        <v>205.4</v>
      </c>
      <c r="G24" s="136">
        <f t="shared" si="3"/>
        <v>419.3</v>
      </c>
      <c r="H24" s="136">
        <f t="shared" si="3"/>
        <v>58</v>
      </c>
      <c r="I24" s="136">
        <f t="shared" si="3"/>
        <v>0</v>
      </c>
      <c r="J24" s="136">
        <f t="shared" si="3"/>
        <v>0</v>
      </c>
      <c r="K24" s="136">
        <f t="shared" si="3"/>
        <v>124</v>
      </c>
      <c r="L24" s="136">
        <f t="shared" si="3"/>
        <v>0</v>
      </c>
      <c r="M24" s="136">
        <f t="shared" si="3"/>
        <v>119.6</v>
      </c>
      <c r="N24" s="136">
        <f t="shared" si="3"/>
        <v>116.8</v>
      </c>
      <c r="O24" s="136">
        <f t="shared" si="3"/>
        <v>94.2</v>
      </c>
      <c r="P24" s="136">
        <f t="shared" si="3"/>
        <v>118.9</v>
      </c>
      <c r="Q24" s="136">
        <f t="shared" si="3"/>
        <v>0</v>
      </c>
      <c r="R24" s="136">
        <f t="shared" si="3"/>
        <v>48.7</v>
      </c>
      <c r="S24" s="136">
        <f t="shared" si="3"/>
        <v>5.7</v>
      </c>
      <c r="T24" s="136">
        <f t="shared" si="3"/>
        <v>12.1</v>
      </c>
      <c r="U24" s="136">
        <f t="shared" si="3"/>
        <v>17.899999999999999</v>
      </c>
      <c r="V24" s="136">
        <f t="shared" si="3"/>
        <v>0</v>
      </c>
      <c r="W24" s="136">
        <f t="shared" si="3"/>
        <v>3</v>
      </c>
      <c r="X24" s="136">
        <f t="shared" si="3"/>
        <v>0</v>
      </c>
      <c r="Y24" s="136">
        <f t="shared" si="3"/>
        <v>37.4</v>
      </c>
      <c r="Z24" s="137" t="str">
        <f t="shared" si="3"/>
        <v/>
      </c>
      <c r="AA24" s="90">
        <f t="shared" si="2"/>
        <v>1693.9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2022-11-09T14:21:58Z</dcterms:created>
  <dcterms:modified xsi:type="dcterms:W3CDTF">2022-11-09T14:21:59Z</dcterms:modified>
</cp:coreProperties>
</file>