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<sst xmlns="http://schemas.openxmlformats.org/spreadsheetml/2006/main" count="117" uniqueCount="53">
  <si>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08/11/2022 16:34:41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</si>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</sst>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71.125</c:v>
                </c:pt>
                <c:pt idx="1">
                  <c:v>122.264</c:v>
                </c:pt>
                <c:pt idx="2">
                  <c:v>183.7</c:v>
                </c:pt>
                <c:pt idx="3">
                  <c:v>202.16800000000001</c:v>
                </c:pt>
                <c:pt idx="4">
                  <c:v>202.27600000000001</c:v>
                </c:pt>
                <c:pt idx="5">
                  <c:v>238.8</c:v>
                </c:pt>
                <c:pt idx="6">
                  <c:v>178.13</c:v>
                </c:pt>
                <c:pt idx="7">
                  <c:v>106</c:v>
                </c:pt>
                <c:pt idx="8">
                  <c:v>78</c:v>
                </c:pt>
                <c:pt idx="9">
                  <c:v>54.942000000000007</c:v>
                </c:pt>
                <c:pt idx="10">
                  <c:v>69.025999999999996</c:v>
                </c:pt>
                <c:pt idx="11">
                  <c:v>28</c:v>
                </c:pt>
                <c:pt idx="12">
                  <c:v>61.83</c:v>
                </c:pt>
                <c:pt idx="13">
                  <c:v>274</c:v>
                </c:pt>
                <c:pt idx="14">
                  <c:v>204</c:v>
                </c:pt>
                <c:pt idx="15">
                  <c:v>56</c:v>
                </c:pt>
                <c:pt idx="16">
                  <c:v>115.5</c:v>
                </c:pt>
                <c:pt idx="17">
                  <c:v>99.350999999999999</c:v>
                </c:pt>
                <c:pt idx="18">
                  <c:v>41</c:v>
                </c:pt>
                <c:pt idx="19">
                  <c:v>122</c:v>
                </c:pt>
                <c:pt idx="20">
                  <c:v>246.94</c:v>
                </c:pt>
                <c:pt idx="21">
                  <c:v>417.68899999999996</c:v>
                </c:pt>
                <c:pt idx="22">
                  <c:v>314.57100000000003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10.841000000000001</c:v>
                </c:pt>
                <c:pt idx="1">
                  <c:v>10.808</c:v>
                </c:pt>
                <c:pt idx="2">
                  <c:v>9.7850000000000001</c:v>
                </c:pt>
                <c:pt idx="3">
                  <c:v>9.4040000000000017</c:v>
                </c:pt>
                <c:pt idx="4">
                  <c:v>9.6410000000000018</c:v>
                </c:pt>
                <c:pt idx="5">
                  <c:v>12.129</c:v>
                </c:pt>
                <c:pt idx="6">
                  <c:v>16.946999999999999</c:v>
                </c:pt>
                <c:pt idx="7">
                  <c:v>25.599999999999998</c:v>
                </c:pt>
                <c:pt idx="8">
                  <c:v>30.496000000000002</c:v>
                </c:pt>
                <c:pt idx="9">
                  <c:v>33.584999999999994</c:v>
                </c:pt>
                <c:pt idx="10">
                  <c:v>29.182000000000002</c:v>
                </c:pt>
                <c:pt idx="11">
                  <c:v>24.229000000000003</c:v>
                </c:pt>
                <c:pt idx="12">
                  <c:v>17.756999999999998</c:v>
                </c:pt>
                <c:pt idx="13">
                  <c:v>13.722000000000001</c:v>
                </c:pt>
                <c:pt idx="14">
                  <c:v>7.0119999999999996</c:v>
                </c:pt>
                <c:pt idx="15">
                  <c:v>1.0779999999999998</c:v>
                </c:pt>
                <c:pt idx="16">
                  <c:v>1.4560000000000002</c:v>
                </c:pt>
                <c:pt idx="17">
                  <c:v>1.091</c:v>
                </c:pt>
                <c:pt idx="18">
                  <c:v>1.0820000000000001</c:v>
                </c:pt>
                <c:pt idx="19">
                  <c:v>1.1240000000000001</c:v>
                </c:pt>
                <c:pt idx="20">
                  <c:v>1.617</c:v>
                </c:pt>
                <c:pt idx="21">
                  <c:v>2.1339999999999999</c:v>
                </c:pt>
                <c:pt idx="22">
                  <c:v>2.1320000000000001</c:v>
                </c:pt>
                <c:pt idx="23">
                  <c:v>2.335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550528"/>
        <c:axId val="248551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82.02600000000001</c:v>
                </c:pt>
                <c:pt idx="1">
                  <c:v>133.23099999999999</c:v>
                </c:pt>
                <c:pt idx="2">
                  <c:v>193.54900000000004</c:v>
                </c:pt>
                <c:pt idx="3">
                  <c:v>211.64000000000001</c:v>
                </c:pt>
                <c:pt idx="4">
                  <c:v>242.52100000000002</c:v>
                </c:pt>
                <c:pt idx="5">
                  <c:v>251.25000000000003</c:v>
                </c:pt>
                <c:pt idx="6">
                  <c:v>218.81799999999996</c:v>
                </c:pt>
                <c:pt idx="7">
                  <c:v>210.74600000000004</c:v>
                </c:pt>
                <c:pt idx="8">
                  <c:v>108.496</c:v>
                </c:pt>
                <c:pt idx="9">
                  <c:v>88.527000000000001</c:v>
                </c:pt>
                <c:pt idx="10">
                  <c:v>98.207999999999998</c:v>
                </c:pt>
                <c:pt idx="11">
                  <c:v>76.328999999999994</c:v>
                </c:pt>
                <c:pt idx="12">
                  <c:v>79.686999999999998</c:v>
                </c:pt>
                <c:pt idx="13">
                  <c:v>298.59800000000001</c:v>
                </c:pt>
                <c:pt idx="14">
                  <c:v>251.06699999999998</c:v>
                </c:pt>
                <c:pt idx="15">
                  <c:v>103.14700000000001</c:v>
                </c:pt>
                <c:pt idx="16">
                  <c:v>117.084</c:v>
                </c:pt>
                <c:pt idx="17">
                  <c:v>100.497</c:v>
                </c:pt>
                <c:pt idx="18">
                  <c:v>42.155999999999999</c:v>
                </c:pt>
                <c:pt idx="19">
                  <c:v>123.26400000000001</c:v>
                </c:pt>
                <c:pt idx="20">
                  <c:v>248.64800000000002</c:v>
                </c:pt>
                <c:pt idx="21">
                  <c:v>419.91499999999996</c:v>
                </c:pt>
                <c:pt idx="22">
                  <c:v>316.82800000000003</c:v>
                </c:pt>
                <c:pt idx="23">
                  <c:v>96.456999999999994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50528"/>
        <c:axId val="248551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170.45</c:v>
                </c:pt>
                <c:pt idx="1">
                  <c:v>162.06</c:v>
                </c:pt>
                <c:pt idx="2">
                  <c:v>161.75</c:v>
                </c:pt>
                <c:pt idx="3">
                  <c:v>161.46</c:v>
                </c:pt>
                <c:pt idx="4">
                  <c:v>161.47</c:v>
                </c:pt>
                <c:pt idx="5">
                  <c:v>180.9</c:v>
                </c:pt>
                <c:pt idx="6">
                  <c:v>238.5</c:v>
                </c:pt>
                <c:pt idx="7">
                  <c:v>258</c:v>
                </c:pt>
                <c:pt idx="8">
                  <c:v>229.49</c:v>
                </c:pt>
                <c:pt idx="9">
                  <c:v>206</c:v>
                </c:pt>
                <c:pt idx="10">
                  <c:v>175.63</c:v>
                </c:pt>
                <c:pt idx="11">
                  <c:v>204.68</c:v>
                </c:pt>
                <c:pt idx="12">
                  <c:v>206</c:v>
                </c:pt>
                <c:pt idx="13">
                  <c:v>221.02</c:v>
                </c:pt>
                <c:pt idx="14">
                  <c:v>236.59</c:v>
                </c:pt>
                <c:pt idx="15">
                  <c:v>274.49</c:v>
                </c:pt>
                <c:pt idx="16">
                  <c:v>290</c:v>
                </c:pt>
                <c:pt idx="17">
                  <c:v>295.67</c:v>
                </c:pt>
                <c:pt idx="18">
                  <c:v>326.7</c:v>
                </c:pt>
                <c:pt idx="19">
                  <c:v>265</c:v>
                </c:pt>
                <c:pt idx="20">
                  <c:v>231.42</c:v>
                </c:pt>
                <c:pt idx="21">
                  <c:v>231</c:v>
                </c:pt>
                <c:pt idx="22">
                  <c:v>213.99</c:v>
                </c:pt>
                <c:pt idx="23">
                  <c:v>193.14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47000"/>
        <c:axId val="248542296"/>
      </c:lineChart>
      <c:catAx>
        <c:axId val="24855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51312"/>
        <c:crosses val="autoZero"/>
        <c:auto val="1"/>
        <c:lblAlgn val="ctr"/>
        <c:lblOffset val="100"/>
        <c:noMultiLvlLbl val="0"/>
      </c:catAx>
      <c:valAx>
        <c:axId val="24855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50528"/>
        <c:crosses val="autoZero"/>
        <c:crossBetween val="between"/>
      </c:valAx>
      <c:valAx>
        <c:axId val="248542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47000"/>
        <c:crosses val="max"/>
        <c:crossBetween val="between"/>
      </c:valAx>
      <c:catAx>
        <c:axId val="248547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542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82.066000000000003</v>
      </c>
      <c r="C4" s="18">
        <v>133.203</v>
      </c>
      <c r="D4" s="18">
        <v>193.58499999999998</v>
      </c>
      <c r="E4" s="18">
        <v>211.672</v>
      </c>
      <c r="F4" s="18">
        <v>242.50399999999999</v>
      </c>
      <c r="G4" s="18">
        <v>251.21600000000001</v>
      </c>
      <c r="H4" s="18">
        <v>218.81500000000003</v>
      </c>
      <c r="I4" s="18">
        <v>210.70000000000002</v>
      </c>
      <c r="J4" s="18">
        <v>108.496</v>
      </c>
      <c r="K4" s="18">
        <v>88.526999999999987</v>
      </c>
      <c r="L4" s="18">
        <v>98.207999999999984</v>
      </c>
      <c r="M4" s="18">
        <v>76.329000000000008</v>
      </c>
      <c r="N4" s="18">
        <v>79.686999999999998</v>
      </c>
      <c r="O4" s="18">
        <v>298.57600000000002</v>
      </c>
      <c r="P4" s="18">
        <v>251.11199999999999</v>
      </c>
      <c r="Q4" s="18">
        <v>103.178</v>
      </c>
      <c r="R4" s="18">
        <v>117.05600000000001</v>
      </c>
      <c r="S4" s="18">
        <v>100.542</v>
      </c>
      <c r="T4" s="18">
        <v>42.182000000000002</v>
      </c>
      <c r="U4" s="18">
        <v>123.224</v>
      </c>
      <c r="V4" s="18">
        <v>248.65700000000001</v>
      </c>
      <c r="W4" s="18">
        <v>419.923</v>
      </c>
      <c r="X4" s="18">
        <v>316.803</v>
      </c>
      <c r="Y4" s="18">
        <v>96.434999999999988</v>
      </c>
      <c r="Z4" s="19"/>
      <c r="AA4" s="20">
        <f>SUM(B4:Z4)</f>
        <v>4112.6960000000008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170.45</v>
      </c>
      <c r="C7" s="28">
        <v>162.06</v>
      </c>
      <c r="D7" s="28">
        <v>161.75</v>
      </c>
      <c r="E7" s="28">
        <v>161.46</v>
      </c>
      <c r="F7" s="28">
        <v>161.47</v>
      </c>
      <c r="G7" s="28">
        <v>180.9</v>
      </c>
      <c r="H7" s="28">
        <v>238.5</v>
      </c>
      <c r="I7" s="28">
        <v>258</v>
      </c>
      <c r="J7" s="28">
        <v>229.49</v>
      </c>
      <c r="K7" s="28">
        <v>206</v>
      </c>
      <c r="L7" s="28">
        <v>175.63</v>
      </c>
      <c r="M7" s="28">
        <v>204.68</v>
      </c>
      <c r="N7" s="28">
        <v>206</v>
      </c>
      <c r="O7" s="28">
        <v>221.02</v>
      </c>
      <c r="P7" s="28">
        <v>236.59</v>
      </c>
      <c r="Q7" s="28">
        <v>274.49</v>
      </c>
      <c r="R7" s="28">
        <v>290</v>
      </c>
      <c r="S7" s="28">
        <v>295.67</v>
      </c>
      <c r="T7" s="28">
        <v>326.7</v>
      </c>
      <c r="U7" s="28">
        <v>265</v>
      </c>
      <c r="V7" s="28">
        <v>231.42</v>
      </c>
      <c r="W7" s="28">
        <v>231</v>
      </c>
      <c r="X7" s="28">
        <v>213.99</v>
      </c>
      <c r="Y7" s="28">
        <v>193.14</v>
      </c>
      <c r="Z7" s="29"/>
      <c r="AA7" s="30">
        <f>IF(SUM(B7:Z7)&lt;&gt;0,AVERAGEIF(B7:Z7,"&lt;&gt;"""),"")</f>
        <v>220.64208333333332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71.125</v>
      </c>
      <c r="C12" s="52">
        <v>122.264</v>
      </c>
      <c r="D12" s="52">
        <v>183.7</v>
      </c>
      <c r="E12" s="52">
        <v>202.16800000000001</v>
      </c>
      <c r="F12" s="52">
        <v>202.27600000000001</v>
      </c>
      <c r="G12" s="52">
        <v>238.8</v>
      </c>
      <c r="H12" s="52">
        <v>178.13</v>
      </c>
      <c r="I12" s="52">
        <v>106</v>
      </c>
      <c r="J12" s="52">
        <v>78</v>
      </c>
      <c r="K12" s="52">
        <v>54.942000000000007</v>
      </c>
      <c r="L12" s="52">
        <v>69.025999999999996</v>
      </c>
      <c r="M12" s="52">
        <v>28</v>
      </c>
      <c r="N12" s="52">
        <v>61.83</v>
      </c>
      <c r="O12" s="52">
        <v>274</v>
      </c>
      <c r="P12" s="52">
        <v>204</v>
      </c>
      <c r="Q12" s="52">
        <v>56</v>
      </c>
      <c r="R12" s="52">
        <v>115.5</v>
      </c>
      <c r="S12" s="52">
        <v>99.350999999999999</v>
      </c>
      <c r="T12" s="52">
        <v>41</v>
      </c>
      <c r="U12" s="52">
        <v>122</v>
      </c>
      <c r="V12" s="52">
        <v>246.94</v>
      </c>
      <c r="W12" s="52">
        <v>417.68899999999996</v>
      </c>
      <c r="X12" s="52">
        <v>314.57100000000003</v>
      </c>
      <c r="Y12" s="52">
        <v>94</v>
      </c>
      <c r="Z12" s="53"/>
      <c r="AA12" s="54">
        <f t="shared" si="0"/>
        <v>3581.3120000000004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10.841000000000001</v>
      </c>
      <c r="C14" s="57">
        <v>10.808</v>
      </c>
      <c r="D14" s="57">
        <v>9.7850000000000001</v>
      </c>
      <c r="E14" s="57">
        <v>9.4040000000000017</v>
      </c>
      <c r="F14" s="57">
        <v>9.6410000000000018</v>
      </c>
      <c r="G14" s="57">
        <v>12.129</v>
      </c>
      <c r="H14" s="57">
        <v>16.946999999999999</v>
      </c>
      <c r="I14" s="57">
        <v>25.599999999999998</v>
      </c>
      <c r="J14" s="57">
        <v>30.496000000000002</v>
      </c>
      <c r="K14" s="57">
        <v>33.584999999999994</v>
      </c>
      <c r="L14" s="57">
        <v>29.182000000000002</v>
      </c>
      <c r="M14" s="57">
        <v>24.229000000000003</v>
      </c>
      <c r="N14" s="57">
        <v>17.756999999999998</v>
      </c>
      <c r="O14" s="57">
        <v>13.722000000000001</v>
      </c>
      <c r="P14" s="57">
        <v>7.0119999999999996</v>
      </c>
      <c r="Q14" s="57">
        <v>1.0779999999999998</v>
      </c>
      <c r="R14" s="57">
        <v>1.4560000000000002</v>
      </c>
      <c r="S14" s="57">
        <v>1.091</v>
      </c>
      <c r="T14" s="57">
        <v>1.0820000000000001</v>
      </c>
      <c r="U14" s="57">
        <v>1.1240000000000001</v>
      </c>
      <c r="V14" s="57">
        <v>1.617</v>
      </c>
      <c r="W14" s="57">
        <v>2.1339999999999999</v>
      </c>
      <c r="X14" s="57">
        <v>2.1320000000000001</v>
      </c>
      <c r="Y14" s="57">
        <v>2.335</v>
      </c>
      <c r="Z14" s="58"/>
      <c r="AA14" s="59">
        <f t="shared" si="0"/>
        <v>275.18700000000007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81.966000000000008</v>
      </c>
      <c r="C16" s="62">
        <f t="shared" ref="C16:Z16" si="1">IF(LEN(C$2)&gt;0,SUM(C10:C15),"")</f>
        <v>133.072</v>
      </c>
      <c r="D16" s="62">
        <f t="shared" si="1"/>
        <v>193.48499999999999</v>
      </c>
      <c r="E16" s="62">
        <f t="shared" si="1"/>
        <v>211.572</v>
      </c>
      <c r="F16" s="62">
        <f t="shared" si="1"/>
        <v>211.917</v>
      </c>
      <c r="G16" s="62">
        <f t="shared" si="1"/>
        <v>250.929</v>
      </c>
      <c r="H16" s="62">
        <f t="shared" si="1"/>
        <v>195.077</v>
      </c>
      <c r="I16" s="62">
        <f t="shared" si="1"/>
        <v>131.6</v>
      </c>
      <c r="J16" s="62">
        <f t="shared" si="1"/>
        <v>108.49600000000001</v>
      </c>
      <c r="K16" s="62">
        <f t="shared" si="1"/>
        <v>88.527000000000001</v>
      </c>
      <c r="L16" s="62">
        <f t="shared" si="1"/>
        <v>98.207999999999998</v>
      </c>
      <c r="M16" s="62">
        <f t="shared" si="1"/>
        <v>52.228999999999999</v>
      </c>
      <c r="N16" s="62">
        <f t="shared" si="1"/>
        <v>79.586999999999989</v>
      </c>
      <c r="O16" s="62">
        <f t="shared" si="1"/>
        <v>287.72199999999998</v>
      </c>
      <c r="P16" s="62">
        <f t="shared" si="1"/>
        <v>211.012</v>
      </c>
      <c r="Q16" s="62">
        <f t="shared" si="1"/>
        <v>57.078000000000003</v>
      </c>
      <c r="R16" s="62">
        <f t="shared" si="1"/>
        <v>116.956</v>
      </c>
      <c r="S16" s="62">
        <f t="shared" si="1"/>
        <v>100.44199999999999</v>
      </c>
      <c r="T16" s="62">
        <f t="shared" si="1"/>
        <v>42.082000000000001</v>
      </c>
      <c r="U16" s="62">
        <f t="shared" si="1"/>
        <v>123.124</v>
      </c>
      <c r="V16" s="62">
        <f t="shared" si="1"/>
        <v>248.55699999999999</v>
      </c>
      <c r="W16" s="62">
        <f t="shared" si="1"/>
        <v>419.82299999999998</v>
      </c>
      <c r="X16" s="62">
        <f t="shared" si="1"/>
        <v>316.70300000000003</v>
      </c>
      <c r="Y16" s="62">
        <f t="shared" si="1"/>
        <v>96.334999999999994</v>
      </c>
      <c r="Z16" s="63" t="str">
        <f t="shared" si="1"/>
        <v/>
      </c>
      <c r="AA16" s="64">
        <f>SUM(AA10:AA15)</f>
        <v>3856.4990000000003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0.1</v>
      </c>
      <c r="D20" s="77">
        <v>0.1</v>
      </c>
      <c r="E20" s="77">
        <v>0.1</v>
      </c>
      <c r="F20" s="77">
        <v>0.1</v>
      </c>
      <c r="G20" s="77">
        <v>0.1</v>
      </c>
      <c r="H20" s="77">
        <v>0.1</v>
      </c>
      <c r="I20" s="77">
        <v>0.1</v>
      </c>
      <c r="J20" s="77"/>
      <c r="K20" s="77"/>
      <c r="L20" s="77"/>
      <c r="M20" s="77">
        <v>0.1</v>
      </c>
      <c r="N20" s="77">
        <v>0.1</v>
      </c>
      <c r="O20" s="77">
        <v>0.1</v>
      </c>
      <c r="P20" s="77">
        <v>0.1</v>
      </c>
      <c r="Q20" s="77">
        <v>0.1</v>
      </c>
      <c r="R20" s="77">
        <v>0.1</v>
      </c>
      <c r="S20" s="77">
        <v>0.1</v>
      </c>
      <c r="T20" s="77">
        <v>0.1</v>
      </c>
      <c r="U20" s="77">
        <v>0.1</v>
      </c>
      <c r="V20" s="77">
        <v>0.1</v>
      </c>
      <c r="W20" s="77">
        <v>0.1</v>
      </c>
      <c r="X20" s="77">
        <v>0.1</v>
      </c>
      <c r="Y20" s="77">
        <v>0.1</v>
      </c>
      <c r="Z20" s="78"/>
      <c r="AA20" s="79">
        <f t="shared" si="2"/>
        <v>2.1000000000000005</v>
      </c>
    </row>
    <row r="21" spans="1:27" ht="24.95" customHeight="1" x14ac:dyDescent="0.2">
      <c r="A21" s="75" t="s">
        <v>16</v>
      </c>
      <c r="B21" s="80"/>
      <c r="C21" s="81">
        <v>3.1E-2</v>
      </c>
      <c r="D21" s="81"/>
      <c r="E21" s="81"/>
      <c r="F21" s="81">
        <v>30.486999999999998</v>
      </c>
      <c r="G21" s="81">
        <v>0.187</v>
      </c>
      <c r="H21" s="81">
        <v>23.638000000000002</v>
      </c>
      <c r="I21" s="81">
        <v>79</v>
      </c>
      <c r="J21" s="81"/>
      <c r="K21" s="81"/>
      <c r="L21" s="81"/>
      <c r="M21" s="81">
        <v>24</v>
      </c>
      <c r="N21" s="81"/>
      <c r="O21" s="81">
        <v>10.754</v>
      </c>
      <c r="P21" s="81">
        <v>40</v>
      </c>
      <c r="Q21" s="81">
        <v>46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254.09700000000001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</v>
      </c>
      <c r="C25" s="88">
        <f t="shared" ref="C25:Z25" si="3">IF(LEN(C$2)&gt;0,SUM(C19:C24),"")</f>
        <v>0.13100000000000001</v>
      </c>
      <c r="D25" s="88">
        <f t="shared" si="3"/>
        <v>0.1</v>
      </c>
      <c r="E25" s="88">
        <f t="shared" si="3"/>
        <v>0.1</v>
      </c>
      <c r="F25" s="88">
        <f t="shared" si="3"/>
        <v>30.587</v>
      </c>
      <c r="G25" s="88">
        <f t="shared" si="3"/>
        <v>0.28700000000000003</v>
      </c>
      <c r="H25" s="88">
        <f t="shared" si="3"/>
        <v>23.738000000000003</v>
      </c>
      <c r="I25" s="88">
        <f t="shared" si="3"/>
        <v>79.099999999999994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24.1</v>
      </c>
      <c r="N25" s="88">
        <f t="shared" si="3"/>
        <v>0.1</v>
      </c>
      <c r="O25" s="88">
        <f t="shared" si="3"/>
        <v>10.853999999999999</v>
      </c>
      <c r="P25" s="88">
        <f t="shared" si="3"/>
        <v>40.1</v>
      </c>
      <c r="Q25" s="88">
        <f t="shared" si="3"/>
        <v>46.1</v>
      </c>
      <c r="R25" s="88">
        <f t="shared" si="3"/>
        <v>0.1</v>
      </c>
      <c r="S25" s="88">
        <f t="shared" si="3"/>
        <v>0.1</v>
      </c>
      <c r="T25" s="88">
        <f t="shared" si="3"/>
        <v>0.1</v>
      </c>
      <c r="U25" s="88">
        <f t="shared" si="3"/>
        <v>0.1</v>
      </c>
      <c r="V25" s="88">
        <f t="shared" si="3"/>
        <v>0.1</v>
      </c>
      <c r="W25" s="88">
        <f t="shared" si="3"/>
        <v>0.1</v>
      </c>
      <c r="X25" s="88">
        <f t="shared" si="3"/>
        <v>0.1</v>
      </c>
      <c r="Y25" s="88">
        <f t="shared" si="3"/>
        <v>0.1</v>
      </c>
      <c r="Z25" s="89" t="str">
        <f t="shared" si="3"/>
        <v/>
      </c>
      <c r="AA25" s="90">
        <f>SUM(AA19:AA24)</f>
        <v>256.197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82.066000000000003</v>
      </c>
      <c r="C29" s="77">
        <v>133.203</v>
      </c>
      <c r="D29" s="77">
        <v>193.58500000000001</v>
      </c>
      <c r="E29" s="77">
        <v>211.672</v>
      </c>
      <c r="F29" s="77">
        <v>242.50399999999999</v>
      </c>
      <c r="G29" s="77">
        <v>251.21600000000001</v>
      </c>
      <c r="H29" s="77">
        <v>218.815</v>
      </c>
      <c r="I29" s="77">
        <v>210.7</v>
      </c>
      <c r="J29" s="77">
        <v>108.496</v>
      </c>
      <c r="K29" s="77">
        <v>88.527000000000001</v>
      </c>
      <c r="L29" s="77">
        <v>98.207999999999998</v>
      </c>
      <c r="M29" s="77">
        <v>76.328999999999994</v>
      </c>
      <c r="N29" s="77">
        <v>79.686999999999998</v>
      </c>
      <c r="O29" s="77">
        <v>298.57600000000002</v>
      </c>
      <c r="P29" s="77">
        <v>251.11199999999999</v>
      </c>
      <c r="Q29" s="77">
        <v>103.178</v>
      </c>
      <c r="R29" s="77">
        <v>117.056</v>
      </c>
      <c r="S29" s="77">
        <v>100.542</v>
      </c>
      <c r="T29" s="77">
        <v>42.182000000000002</v>
      </c>
      <c r="U29" s="77">
        <v>123.224</v>
      </c>
      <c r="V29" s="77">
        <v>248.65700000000001</v>
      </c>
      <c r="W29" s="77">
        <v>419.923</v>
      </c>
      <c r="X29" s="77">
        <v>316.803</v>
      </c>
      <c r="Y29" s="77">
        <v>96.435000000000002</v>
      </c>
      <c r="Z29" s="78"/>
      <c r="AA29" s="79">
        <f>SUM(B29:Z29)</f>
        <v>4112.6960000000008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82.066000000000003</v>
      </c>
      <c r="C31" s="62">
        <f t="shared" ref="C31:Z31" si="4">IF(LEN(C$2)&gt;0,SUM(C28:C30),"")</f>
        <v>133.203</v>
      </c>
      <c r="D31" s="62">
        <f t="shared" si="4"/>
        <v>193.58500000000001</v>
      </c>
      <c r="E31" s="62">
        <f t="shared" si="4"/>
        <v>211.672</v>
      </c>
      <c r="F31" s="62">
        <f t="shared" si="4"/>
        <v>242.50399999999999</v>
      </c>
      <c r="G31" s="62">
        <f t="shared" si="4"/>
        <v>251.21600000000001</v>
      </c>
      <c r="H31" s="62">
        <f t="shared" si="4"/>
        <v>218.815</v>
      </c>
      <c r="I31" s="62">
        <f t="shared" si="4"/>
        <v>210.7</v>
      </c>
      <c r="J31" s="62">
        <f t="shared" si="4"/>
        <v>108.496</v>
      </c>
      <c r="K31" s="62">
        <f t="shared" si="4"/>
        <v>88.527000000000001</v>
      </c>
      <c r="L31" s="62">
        <f t="shared" si="4"/>
        <v>98.207999999999998</v>
      </c>
      <c r="M31" s="62">
        <f t="shared" si="4"/>
        <v>76.328999999999994</v>
      </c>
      <c r="N31" s="62">
        <f t="shared" si="4"/>
        <v>79.686999999999998</v>
      </c>
      <c r="O31" s="62">
        <f t="shared" si="4"/>
        <v>298.57600000000002</v>
      </c>
      <c r="P31" s="62">
        <f t="shared" si="4"/>
        <v>251.11199999999999</v>
      </c>
      <c r="Q31" s="62">
        <f t="shared" si="4"/>
        <v>103.178</v>
      </c>
      <c r="R31" s="62">
        <f t="shared" si="4"/>
        <v>117.056</v>
      </c>
      <c r="S31" s="62">
        <f t="shared" si="4"/>
        <v>100.542</v>
      </c>
      <c r="T31" s="62">
        <f t="shared" si="4"/>
        <v>42.182000000000002</v>
      </c>
      <c r="U31" s="62">
        <f t="shared" si="4"/>
        <v>123.224</v>
      </c>
      <c r="V31" s="62">
        <f t="shared" si="4"/>
        <v>248.65700000000001</v>
      </c>
      <c r="W31" s="62">
        <f t="shared" si="4"/>
        <v>419.923</v>
      </c>
      <c r="X31" s="62">
        <f t="shared" si="4"/>
        <v>316.803</v>
      </c>
      <c r="Y31" s="62">
        <f t="shared" si="4"/>
        <v>96.435000000000002</v>
      </c>
      <c r="Z31" s="63" t="str">
        <f t="shared" si="4"/>
        <v/>
      </c>
      <c r="AA31" s="64">
        <f>SUM(AA28:AA30)</f>
        <v>4112.6960000000008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82.066000000000003</v>
      </c>
      <c r="C51" s="88">
        <f t="shared" si="10"/>
        <v>133.203</v>
      </c>
      <c r="D51" s="88">
        <f t="shared" si="10"/>
        <v>193.58499999999998</v>
      </c>
      <c r="E51" s="88">
        <f t="shared" si="10"/>
        <v>211.672</v>
      </c>
      <c r="F51" s="88">
        <f t="shared" si="10"/>
        <v>242.50399999999999</v>
      </c>
      <c r="G51" s="88">
        <f t="shared" si="10"/>
        <v>251.21600000000001</v>
      </c>
      <c r="H51" s="88">
        <f t="shared" si="10"/>
        <v>218.815</v>
      </c>
      <c r="I51" s="88">
        <f t="shared" si="10"/>
        <v>210.7</v>
      </c>
      <c r="J51" s="88">
        <f t="shared" si="10"/>
        <v>108.49600000000001</v>
      </c>
      <c r="K51" s="88">
        <f t="shared" si="10"/>
        <v>88.527000000000001</v>
      </c>
      <c r="L51" s="88">
        <f t="shared" si="10"/>
        <v>98.207999999999998</v>
      </c>
      <c r="M51" s="88">
        <f t="shared" si="10"/>
        <v>76.329000000000008</v>
      </c>
      <c r="N51" s="88">
        <f t="shared" si="10"/>
        <v>79.686999999999983</v>
      </c>
      <c r="O51" s="88">
        <f t="shared" si="10"/>
        <v>298.57599999999996</v>
      </c>
      <c r="P51" s="88">
        <f t="shared" si="10"/>
        <v>251.11199999999999</v>
      </c>
      <c r="Q51" s="88">
        <f t="shared" si="10"/>
        <v>103.178</v>
      </c>
      <c r="R51" s="88">
        <f t="shared" si="10"/>
        <v>117.056</v>
      </c>
      <c r="S51" s="88">
        <f t="shared" si="10"/>
        <v>100.54199999999999</v>
      </c>
      <c r="T51" s="88">
        <f t="shared" si="10"/>
        <v>42.182000000000002</v>
      </c>
      <c r="U51" s="88">
        <f t="shared" si="10"/>
        <v>123.22399999999999</v>
      </c>
      <c r="V51" s="88">
        <f t="shared" si="10"/>
        <v>248.65699999999998</v>
      </c>
      <c r="W51" s="88">
        <f t="shared" si="10"/>
        <v>419.923</v>
      </c>
      <c r="X51" s="88">
        <f t="shared" si="10"/>
        <v>316.80300000000005</v>
      </c>
      <c r="Y51" s="88">
        <f t="shared" si="10"/>
        <v>96.434999999999988</v>
      </c>
      <c r="Z51" s="89" t="str">
        <f t="shared" si="10"/>
        <v/>
      </c>
      <c r="AA51" s="105">
        <f>SUM(B51:Z51)</f>
        <v>4112.6960000000008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82.02600000000001</v>
      </c>
      <c r="C4" s="18">
        <v>133.23099999999999</v>
      </c>
      <c r="D4" s="18">
        <v>193.54900000000004</v>
      </c>
      <c r="E4" s="18">
        <v>211.64000000000001</v>
      </c>
      <c r="F4" s="18">
        <v>242.52100000000002</v>
      </c>
      <c r="G4" s="18">
        <v>251.25000000000003</v>
      </c>
      <c r="H4" s="18">
        <v>218.81799999999996</v>
      </c>
      <c r="I4" s="18">
        <v>210.74600000000004</v>
      </c>
      <c r="J4" s="18">
        <v>108.496</v>
      </c>
      <c r="K4" s="18">
        <v>88.527000000000001</v>
      </c>
      <c r="L4" s="18">
        <v>98.207999999999998</v>
      </c>
      <c r="M4" s="18">
        <v>76.328999999999994</v>
      </c>
      <c r="N4" s="18">
        <v>79.686999999999998</v>
      </c>
      <c r="O4" s="18">
        <v>298.59800000000001</v>
      </c>
      <c r="P4" s="18">
        <v>251.06699999999998</v>
      </c>
      <c r="Q4" s="18">
        <v>103.14700000000001</v>
      </c>
      <c r="R4" s="18">
        <v>117.084</v>
      </c>
      <c r="S4" s="18">
        <v>100.497</v>
      </c>
      <c r="T4" s="18">
        <v>42.155999999999999</v>
      </c>
      <c r="U4" s="18">
        <v>123.26400000000001</v>
      </c>
      <c r="V4" s="18">
        <v>248.64800000000002</v>
      </c>
      <c r="W4" s="18">
        <v>419.91499999999996</v>
      </c>
      <c r="X4" s="18">
        <v>316.82800000000003</v>
      </c>
      <c r="Y4" s="18">
        <v>96.456999999999994</v>
      </c>
      <c r="Z4" s="19"/>
      <c r="AA4" s="20">
        <f>SUM(B4:Z4)</f>
        <v>4112.6890000000003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170.45</v>
      </c>
      <c r="C7" s="28">
        <v>162.06</v>
      </c>
      <c r="D7" s="28">
        <v>161.75</v>
      </c>
      <c r="E7" s="28">
        <v>161.46</v>
      </c>
      <c r="F7" s="28">
        <v>161.47</v>
      </c>
      <c r="G7" s="28">
        <v>180.9</v>
      </c>
      <c r="H7" s="28">
        <v>238.5</v>
      </c>
      <c r="I7" s="28">
        <v>258</v>
      </c>
      <c r="J7" s="28">
        <v>229.49</v>
      </c>
      <c r="K7" s="28">
        <v>206</v>
      </c>
      <c r="L7" s="28">
        <v>175.63</v>
      </c>
      <c r="M7" s="28">
        <v>204.68</v>
      </c>
      <c r="N7" s="28">
        <v>206</v>
      </c>
      <c r="O7" s="28">
        <v>221.02</v>
      </c>
      <c r="P7" s="28">
        <v>236.59</v>
      </c>
      <c r="Q7" s="28">
        <v>274.49</v>
      </c>
      <c r="R7" s="28">
        <v>290</v>
      </c>
      <c r="S7" s="28">
        <v>295.67</v>
      </c>
      <c r="T7" s="28">
        <v>326.7</v>
      </c>
      <c r="U7" s="28">
        <v>265</v>
      </c>
      <c r="V7" s="28">
        <v>231.42</v>
      </c>
      <c r="W7" s="28">
        <v>231</v>
      </c>
      <c r="X7" s="28">
        <v>213.99</v>
      </c>
      <c r="Y7" s="28">
        <v>193.14</v>
      </c>
      <c r="Z7" s="29"/>
      <c r="AA7" s="30">
        <f>IF(SUM(B7:Z7)&lt;&gt;0,AVERAGEIF(B7:Z7,"&lt;&gt;"""),"")</f>
        <v>220.64208333333332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18</v>
      </c>
      <c r="L13" s="52">
        <v>30</v>
      </c>
      <c r="M13" s="52">
        <v>30</v>
      </c>
      <c r="N13" s="52">
        <v>30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18</v>
      </c>
      <c r="L16" s="62">
        <f t="shared" si="1"/>
        <v>30</v>
      </c>
      <c r="M16" s="62">
        <f t="shared" si="1"/>
        <v>30</v>
      </c>
      <c r="N16" s="62">
        <f t="shared" si="1"/>
        <v>30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16.223000000000003</v>
      </c>
      <c r="C20" s="77">
        <v>16.834</v>
      </c>
      <c r="D20" s="77">
        <v>17.096</v>
      </c>
      <c r="E20" s="77">
        <v>17.363000000000003</v>
      </c>
      <c r="F20" s="77">
        <v>17.329000000000001</v>
      </c>
      <c r="G20" s="77">
        <v>17.456999999999997</v>
      </c>
      <c r="H20" s="77">
        <v>32.643000000000001</v>
      </c>
      <c r="I20" s="77">
        <v>0.114</v>
      </c>
      <c r="J20" s="77">
        <v>53.064</v>
      </c>
      <c r="K20" s="77">
        <v>22.870999999999999</v>
      </c>
      <c r="L20" s="77">
        <v>22.742000000000004</v>
      </c>
      <c r="M20" s="77">
        <v>14.732999999999999</v>
      </c>
      <c r="N20" s="77">
        <v>17.393999999999998</v>
      </c>
      <c r="O20" s="77">
        <v>17.648999999999997</v>
      </c>
      <c r="P20" s="77">
        <v>6.1610000000000005</v>
      </c>
      <c r="Q20" s="77">
        <v>15.122999999999999</v>
      </c>
      <c r="R20" s="77">
        <v>15.178000000000001</v>
      </c>
      <c r="S20" s="77">
        <v>0.17100000000000001</v>
      </c>
      <c r="T20" s="77">
        <v>0.16600000000000001</v>
      </c>
      <c r="U20" s="77">
        <v>0.14699999999999999</v>
      </c>
      <c r="V20" s="77">
        <v>14.1</v>
      </c>
      <c r="W20" s="77">
        <v>0.12</v>
      </c>
      <c r="X20" s="77">
        <v>15.215</v>
      </c>
      <c r="Y20" s="77">
        <v>31.318999999999999</v>
      </c>
      <c r="Z20" s="78"/>
      <c r="AA20" s="79">
        <f t="shared" si="2"/>
        <v>381.21199999999999</v>
      </c>
    </row>
    <row r="21" spans="1:27" ht="24.95" customHeight="1" x14ac:dyDescent="0.2">
      <c r="A21" s="75" t="s">
        <v>16</v>
      </c>
      <c r="B21" s="80">
        <v>18.403000000000002</v>
      </c>
      <c r="C21" s="81">
        <v>17.896999999999998</v>
      </c>
      <c r="D21" s="81">
        <v>22.853000000000002</v>
      </c>
      <c r="E21" s="81">
        <v>23.077000000000002</v>
      </c>
      <c r="F21" s="81">
        <v>25.892000000000003</v>
      </c>
      <c r="G21" s="81">
        <v>20.792999999999999</v>
      </c>
      <c r="H21" s="81">
        <v>33.475000000000001</v>
      </c>
      <c r="I21" s="81">
        <v>5.8319999999999999</v>
      </c>
      <c r="J21" s="81">
        <v>55.431999999999995</v>
      </c>
      <c r="K21" s="81">
        <v>47.655999999999999</v>
      </c>
      <c r="L21" s="81">
        <v>45.465999999999994</v>
      </c>
      <c r="M21" s="81">
        <v>31.596</v>
      </c>
      <c r="N21" s="81">
        <v>32.292999999999999</v>
      </c>
      <c r="O21" s="81">
        <v>28.549000000000003</v>
      </c>
      <c r="P21" s="81">
        <v>9.9060000000000006</v>
      </c>
      <c r="Q21" s="81">
        <v>7.8239999999999998</v>
      </c>
      <c r="R21" s="81">
        <v>8.8059999999999992</v>
      </c>
      <c r="S21" s="81">
        <v>5.5259999999999998</v>
      </c>
      <c r="T21" s="81">
        <v>5.49</v>
      </c>
      <c r="U21" s="81">
        <v>5.6169999999999991</v>
      </c>
      <c r="V21" s="81">
        <v>22.548000000000002</v>
      </c>
      <c r="W21" s="81">
        <v>3.7949999999999999</v>
      </c>
      <c r="X21" s="81">
        <v>28.212999999999997</v>
      </c>
      <c r="Y21" s="81">
        <v>31.338000000000001</v>
      </c>
      <c r="Z21" s="78"/>
      <c r="AA21" s="79">
        <f t="shared" si="2"/>
        <v>538.27700000000004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34.626000000000005</v>
      </c>
      <c r="C25" s="88">
        <f t="shared" si="3"/>
        <v>34.730999999999995</v>
      </c>
      <c r="D25" s="88">
        <f t="shared" si="3"/>
        <v>39.948999999999998</v>
      </c>
      <c r="E25" s="88">
        <f t="shared" si="3"/>
        <v>40.440000000000005</v>
      </c>
      <c r="F25" s="88">
        <f t="shared" si="3"/>
        <v>43.221000000000004</v>
      </c>
      <c r="G25" s="88">
        <f t="shared" si="3"/>
        <v>38.25</v>
      </c>
      <c r="H25" s="88">
        <f t="shared" si="3"/>
        <v>66.117999999999995</v>
      </c>
      <c r="I25" s="88">
        <f t="shared" si="3"/>
        <v>5.9459999999999997</v>
      </c>
      <c r="J25" s="88">
        <f t="shared" si="3"/>
        <v>108.496</v>
      </c>
      <c r="K25" s="88">
        <f t="shared" si="3"/>
        <v>70.527000000000001</v>
      </c>
      <c r="L25" s="88">
        <f t="shared" si="3"/>
        <v>68.207999999999998</v>
      </c>
      <c r="M25" s="88">
        <f t="shared" si="3"/>
        <v>46.329000000000001</v>
      </c>
      <c r="N25" s="88">
        <f t="shared" si="3"/>
        <v>49.686999999999998</v>
      </c>
      <c r="O25" s="88">
        <f t="shared" si="3"/>
        <v>46.198</v>
      </c>
      <c r="P25" s="88">
        <f t="shared" si="3"/>
        <v>16.067</v>
      </c>
      <c r="Q25" s="88">
        <f t="shared" si="3"/>
        <v>22.946999999999999</v>
      </c>
      <c r="R25" s="88">
        <f t="shared" si="3"/>
        <v>23.984000000000002</v>
      </c>
      <c r="S25" s="88">
        <f t="shared" si="3"/>
        <v>5.6970000000000001</v>
      </c>
      <c r="T25" s="88">
        <f t="shared" si="3"/>
        <v>5.6560000000000006</v>
      </c>
      <c r="U25" s="88">
        <f t="shared" si="3"/>
        <v>5.7639999999999993</v>
      </c>
      <c r="V25" s="88">
        <f t="shared" si="3"/>
        <v>36.648000000000003</v>
      </c>
      <c r="W25" s="88">
        <f t="shared" si="3"/>
        <v>3.915</v>
      </c>
      <c r="X25" s="88">
        <f t="shared" si="3"/>
        <v>43.427999999999997</v>
      </c>
      <c r="Y25" s="88">
        <f t="shared" si="3"/>
        <v>62.656999999999996</v>
      </c>
      <c r="Z25" s="89">
        <f t="shared" si="3"/>
        <v>0</v>
      </c>
      <c r="AA25" s="90">
        <f t="shared" si="3"/>
        <v>919.48900000000003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34.625999999999998</v>
      </c>
      <c r="C29" s="77">
        <v>34.731000000000002</v>
      </c>
      <c r="D29" s="77">
        <v>39.948999999999998</v>
      </c>
      <c r="E29" s="77">
        <v>40.44</v>
      </c>
      <c r="F29" s="77">
        <v>43.220999999999997</v>
      </c>
      <c r="G29" s="77">
        <v>38.25</v>
      </c>
      <c r="H29" s="77">
        <v>66.117999999999995</v>
      </c>
      <c r="I29" s="77">
        <v>5.9459999999999997</v>
      </c>
      <c r="J29" s="77">
        <v>108.496</v>
      </c>
      <c r="K29" s="77">
        <v>88.527000000000001</v>
      </c>
      <c r="L29" s="77">
        <v>98.207999999999998</v>
      </c>
      <c r="M29" s="77">
        <v>76.328999999999994</v>
      </c>
      <c r="N29" s="77">
        <v>79.686999999999998</v>
      </c>
      <c r="O29" s="77">
        <v>46.198</v>
      </c>
      <c r="P29" s="77">
        <v>16.067</v>
      </c>
      <c r="Q29" s="77">
        <v>22.946999999999999</v>
      </c>
      <c r="R29" s="77">
        <v>23.984000000000002</v>
      </c>
      <c r="S29" s="77">
        <v>5.6970000000000001</v>
      </c>
      <c r="T29" s="77">
        <v>5.6559999999999997</v>
      </c>
      <c r="U29" s="77">
        <v>5.7640000000000002</v>
      </c>
      <c r="V29" s="77">
        <v>36.648000000000003</v>
      </c>
      <c r="W29" s="77">
        <v>3.915</v>
      </c>
      <c r="X29" s="77">
        <v>43.427999999999997</v>
      </c>
      <c r="Y29" s="77">
        <v>62.656999999999996</v>
      </c>
      <c r="Z29" s="78"/>
      <c r="AA29" s="79">
        <f>SUM(B29:Z29)</f>
        <v>1027.4889999999998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34.625999999999998</v>
      </c>
      <c r="C31" s="62">
        <f t="shared" si="4"/>
        <v>34.731000000000002</v>
      </c>
      <c r="D31" s="62">
        <f t="shared" si="4"/>
        <v>39.948999999999998</v>
      </c>
      <c r="E31" s="62">
        <f t="shared" si="4"/>
        <v>40.44</v>
      </c>
      <c r="F31" s="62">
        <f t="shared" si="4"/>
        <v>43.220999999999997</v>
      </c>
      <c r="G31" s="62">
        <f t="shared" si="4"/>
        <v>38.25</v>
      </c>
      <c r="H31" s="62">
        <f t="shared" si="4"/>
        <v>66.117999999999995</v>
      </c>
      <c r="I31" s="62">
        <f t="shared" si="4"/>
        <v>5.9459999999999997</v>
      </c>
      <c r="J31" s="62">
        <f t="shared" si="4"/>
        <v>108.496</v>
      </c>
      <c r="K31" s="62">
        <f t="shared" si="4"/>
        <v>88.527000000000001</v>
      </c>
      <c r="L31" s="62">
        <f t="shared" si="4"/>
        <v>98.207999999999998</v>
      </c>
      <c r="M31" s="62">
        <f t="shared" si="4"/>
        <v>76.328999999999994</v>
      </c>
      <c r="N31" s="62">
        <f t="shared" si="4"/>
        <v>79.686999999999998</v>
      </c>
      <c r="O31" s="62">
        <f t="shared" si="4"/>
        <v>46.198</v>
      </c>
      <c r="P31" s="62">
        <f t="shared" si="4"/>
        <v>16.067</v>
      </c>
      <c r="Q31" s="62">
        <f t="shared" si="4"/>
        <v>22.946999999999999</v>
      </c>
      <c r="R31" s="62">
        <f t="shared" si="4"/>
        <v>23.984000000000002</v>
      </c>
      <c r="S31" s="62">
        <f t="shared" si="4"/>
        <v>5.6970000000000001</v>
      </c>
      <c r="T31" s="62">
        <f t="shared" si="4"/>
        <v>5.6559999999999997</v>
      </c>
      <c r="U31" s="62">
        <f t="shared" si="4"/>
        <v>5.7640000000000002</v>
      </c>
      <c r="V31" s="62">
        <f t="shared" si="4"/>
        <v>36.648000000000003</v>
      </c>
      <c r="W31" s="62">
        <f t="shared" si="4"/>
        <v>3.915</v>
      </c>
      <c r="X31" s="62">
        <f t="shared" si="4"/>
        <v>43.427999999999997</v>
      </c>
      <c r="Y31" s="62">
        <f t="shared" si="4"/>
        <v>62.656999999999996</v>
      </c>
      <c r="Z31" s="63">
        <f t="shared" si="4"/>
        <v>0</v>
      </c>
      <c r="AA31" s="64">
        <f t="shared" si="4"/>
        <v>1027.4889999999998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47.4</v>
      </c>
      <c r="C38" s="99">
        <v>98.5</v>
      </c>
      <c r="D38" s="99">
        <v>153.6</v>
      </c>
      <c r="E38" s="99">
        <v>171.2</v>
      </c>
      <c r="F38" s="99">
        <v>199.3</v>
      </c>
      <c r="G38" s="99">
        <v>213</v>
      </c>
      <c r="H38" s="99">
        <v>152.69999999999999</v>
      </c>
      <c r="I38" s="99">
        <v>204.8</v>
      </c>
      <c r="J38" s="99"/>
      <c r="K38" s="99"/>
      <c r="L38" s="99"/>
      <c r="M38" s="99"/>
      <c r="N38" s="99"/>
      <c r="O38" s="99">
        <v>252.4</v>
      </c>
      <c r="P38" s="99">
        <v>235</v>
      </c>
      <c r="Q38" s="99">
        <v>80.2</v>
      </c>
      <c r="R38" s="99">
        <v>93.1</v>
      </c>
      <c r="S38" s="99">
        <v>94.8</v>
      </c>
      <c r="T38" s="99">
        <v>36.5</v>
      </c>
      <c r="U38" s="99">
        <v>117.5</v>
      </c>
      <c r="V38" s="99">
        <v>212</v>
      </c>
      <c r="W38" s="99">
        <v>416</v>
      </c>
      <c r="X38" s="99">
        <v>273.39999999999998</v>
      </c>
      <c r="Y38" s="99">
        <v>33.799999999999997</v>
      </c>
      <c r="Z38" s="100"/>
      <c r="AA38" s="79">
        <f t="shared" si="5"/>
        <v>3085.2000000000003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47.4</v>
      </c>
      <c r="C39" s="88">
        <f t="shared" si="6"/>
        <v>98.5</v>
      </c>
      <c r="D39" s="88">
        <f t="shared" si="6"/>
        <v>153.6</v>
      </c>
      <c r="E39" s="88">
        <f t="shared" si="6"/>
        <v>171.2</v>
      </c>
      <c r="F39" s="88">
        <f t="shared" si="6"/>
        <v>199.3</v>
      </c>
      <c r="G39" s="88">
        <f t="shared" si="6"/>
        <v>213</v>
      </c>
      <c r="H39" s="88">
        <f t="shared" si="6"/>
        <v>152.69999999999999</v>
      </c>
      <c r="I39" s="88">
        <f t="shared" si="6"/>
        <v>204.8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252.4</v>
      </c>
      <c r="P39" s="88">
        <f t="shared" si="6"/>
        <v>235</v>
      </c>
      <c r="Q39" s="88">
        <f t="shared" si="6"/>
        <v>80.2</v>
      </c>
      <c r="R39" s="88">
        <f t="shared" si="6"/>
        <v>93.1</v>
      </c>
      <c r="S39" s="88">
        <f t="shared" si="6"/>
        <v>94.8</v>
      </c>
      <c r="T39" s="88">
        <f t="shared" si="6"/>
        <v>36.5</v>
      </c>
      <c r="U39" s="88">
        <f t="shared" si="6"/>
        <v>117.5</v>
      </c>
      <c r="V39" s="88">
        <f t="shared" si="6"/>
        <v>212</v>
      </c>
      <c r="W39" s="88">
        <f t="shared" si="6"/>
        <v>416</v>
      </c>
      <c r="X39" s="88">
        <f t="shared" si="6"/>
        <v>273.39999999999998</v>
      </c>
      <c r="Y39" s="88">
        <f t="shared" si="6"/>
        <v>33.799999999999997</v>
      </c>
      <c r="Z39" s="89">
        <f t="shared" si="6"/>
        <v>0</v>
      </c>
      <c r="AA39" s="90">
        <f t="shared" si="5"/>
        <v>3085.2000000000003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47.4</v>
      </c>
      <c r="C46" s="99">
        <v>98.5</v>
      </c>
      <c r="D46" s="99">
        <v>153.6</v>
      </c>
      <c r="E46" s="99">
        <v>171.2</v>
      </c>
      <c r="F46" s="99">
        <v>199.3</v>
      </c>
      <c r="G46" s="99">
        <v>213</v>
      </c>
      <c r="H46" s="99">
        <v>152.69999999999999</v>
      </c>
      <c r="I46" s="99">
        <v>204.8</v>
      </c>
      <c r="J46" s="99"/>
      <c r="K46" s="99"/>
      <c r="L46" s="99"/>
      <c r="M46" s="99"/>
      <c r="N46" s="99"/>
      <c r="O46" s="99">
        <v>252.4</v>
      </c>
      <c r="P46" s="99">
        <v>235</v>
      </c>
      <c r="Q46" s="99">
        <v>80.2</v>
      </c>
      <c r="R46" s="99">
        <v>93.1</v>
      </c>
      <c r="S46" s="99">
        <v>94.8</v>
      </c>
      <c r="T46" s="99">
        <v>36.5</v>
      </c>
      <c r="U46" s="99">
        <v>117.5</v>
      </c>
      <c r="V46" s="99">
        <v>212</v>
      </c>
      <c r="W46" s="99">
        <v>416</v>
      </c>
      <c r="X46" s="99">
        <v>273.39999999999998</v>
      </c>
      <c r="Y46" s="99">
        <v>33.799999999999997</v>
      </c>
      <c r="Z46" s="100"/>
      <c r="AA46" s="79">
        <f t="shared" si="7"/>
        <v>3085.2000000000003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47.4</v>
      </c>
      <c r="C48" s="88">
        <f t="shared" ref="C48:Z48" si="8">SUM(C42:C47)</f>
        <v>98.5</v>
      </c>
      <c r="D48" s="88">
        <f t="shared" si="8"/>
        <v>153.6</v>
      </c>
      <c r="E48" s="88">
        <f t="shared" si="8"/>
        <v>171.2</v>
      </c>
      <c r="F48" s="88">
        <f t="shared" si="8"/>
        <v>199.3</v>
      </c>
      <c r="G48" s="88">
        <f t="shared" si="8"/>
        <v>213</v>
      </c>
      <c r="H48" s="88">
        <f t="shared" si="8"/>
        <v>152.69999999999999</v>
      </c>
      <c r="I48" s="88">
        <f t="shared" si="8"/>
        <v>204.8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252.4</v>
      </c>
      <c r="P48" s="88">
        <f t="shared" si="8"/>
        <v>235</v>
      </c>
      <c r="Q48" s="88">
        <f t="shared" si="8"/>
        <v>80.2</v>
      </c>
      <c r="R48" s="88">
        <f t="shared" si="8"/>
        <v>93.1</v>
      </c>
      <c r="S48" s="88">
        <f t="shared" si="8"/>
        <v>94.8</v>
      </c>
      <c r="T48" s="88">
        <f t="shared" si="8"/>
        <v>36.5</v>
      </c>
      <c r="U48" s="88">
        <f t="shared" si="8"/>
        <v>117.5</v>
      </c>
      <c r="V48" s="88">
        <f t="shared" si="8"/>
        <v>212</v>
      </c>
      <c r="W48" s="88">
        <f t="shared" si="8"/>
        <v>416</v>
      </c>
      <c r="X48" s="88">
        <f t="shared" si="8"/>
        <v>273.39999999999998</v>
      </c>
      <c r="Y48" s="88">
        <f t="shared" si="8"/>
        <v>33.799999999999997</v>
      </c>
      <c r="Z48" s="89">
        <f t="shared" si="8"/>
        <v>0</v>
      </c>
      <c r="AA48" s="90">
        <f t="shared" si="7"/>
        <v>3085.2000000000003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82.02600000000001</v>
      </c>
      <c r="C51" s="88">
        <f t="shared" si="10"/>
        <v>133.23099999999999</v>
      </c>
      <c r="D51" s="88">
        <f t="shared" si="10"/>
        <v>193.54899999999998</v>
      </c>
      <c r="E51" s="88">
        <f t="shared" si="10"/>
        <v>211.64</v>
      </c>
      <c r="F51" s="88">
        <f t="shared" si="10"/>
        <v>242.52100000000002</v>
      </c>
      <c r="G51" s="88">
        <f t="shared" si="10"/>
        <v>251.25</v>
      </c>
      <c r="H51" s="88">
        <f t="shared" si="10"/>
        <v>218.81799999999998</v>
      </c>
      <c r="I51" s="88">
        <f t="shared" si="10"/>
        <v>210.74600000000001</v>
      </c>
      <c r="J51" s="88">
        <f t="shared" si="10"/>
        <v>108.496</v>
      </c>
      <c r="K51" s="88">
        <f t="shared" si="10"/>
        <v>88.527000000000001</v>
      </c>
      <c r="L51" s="88">
        <f t="shared" si="10"/>
        <v>98.207999999999998</v>
      </c>
      <c r="M51" s="88">
        <f t="shared" si="10"/>
        <v>76.329000000000008</v>
      </c>
      <c r="N51" s="88">
        <f t="shared" si="10"/>
        <v>79.686999999999998</v>
      </c>
      <c r="O51" s="88">
        <f t="shared" si="10"/>
        <v>298.59800000000001</v>
      </c>
      <c r="P51" s="88">
        <f t="shared" si="10"/>
        <v>251.06700000000001</v>
      </c>
      <c r="Q51" s="88">
        <f t="shared" si="10"/>
        <v>103.14700000000001</v>
      </c>
      <c r="R51" s="88">
        <f t="shared" si="10"/>
        <v>117.084</v>
      </c>
      <c r="S51" s="88">
        <f t="shared" si="10"/>
        <v>100.497</v>
      </c>
      <c r="T51" s="88">
        <f t="shared" si="10"/>
        <v>42.155999999999999</v>
      </c>
      <c r="U51" s="88">
        <f t="shared" si="10"/>
        <v>123.264</v>
      </c>
      <c r="V51" s="88">
        <f t="shared" si="10"/>
        <v>248.648</v>
      </c>
      <c r="W51" s="88">
        <f t="shared" si="10"/>
        <v>419.91500000000002</v>
      </c>
      <c r="X51" s="88">
        <f t="shared" si="10"/>
        <v>316.82799999999997</v>
      </c>
      <c r="Y51" s="88">
        <f t="shared" si="10"/>
        <v>96.456999999999994</v>
      </c>
      <c r="Z51" s="89">
        <f t="shared" si="10"/>
        <v>0</v>
      </c>
      <c r="AA51" s="105">
        <f>SUM(B51:Z51)</f>
        <v>4112.6890000000003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</v>
      </c>
      <c r="C4" s="18">
        <v>98.5</v>
      </c>
      <c r="D4" s="18">
        <v>153.6</v>
      </c>
      <c r="E4" s="18">
        <v>171.2</v>
      </c>
      <c r="F4" s="18">
        <v>199.3</v>
      </c>
      <c r="G4" s="18">
        <v>213</v>
      </c>
      <c r="H4" s="18">
        <v>152.69999999999999</v>
      </c>
      <c r="I4" s="18">
        <v>204.8</v>
      </c>
      <c r="J4" s="18"/>
      <c r="K4" s="18"/>
      <c r="L4" s="18"/>
      <c r="M4" s="18"/>
      <c r="N4" s="18"/>
      <c r="O4" s="18">
        <v>252.4</v>
      </c>
      <c r="P4" s="18">
        <v>235</v>
      </c>
      <c r="Q4" s="18">
        <v>80.2</v>
      </c>
      <c r="R4" s="18">
        <v>93.1</v>
      </c>
      <c r="S4" s="18">
        <v>94.8</v>
      </c>
      <c r="T4" s="18">
        <v>36.5</v>
      </c>
      <c r="U4" s="18">
        <v>117.5</v>
      </c>
      <c r="V4" s="18">
        <v>212</v>
      </c>
      <c r="W4" s="18">
        <v>416</v>
      </c>
      <c r="X4" s="18">
        <v>273.39999999999998</v>
      </c>
      <c r="Y4" s="18">
        <v>33.799999999999997</v>
      </c>
      <c r="Z4" s="19"/>
      <c r="AA4" s="112">
        <f>SUM(B4:Z4)</f>
        <v>3085.2000000000003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170.45</v>
      </c>
      <c r="C7" s="118">
        <v>162.06</v>
      </c>
      <c r="D7" s="118">
        <v>161.75</v>
      </c>
      <c r="E7" s="118">
        <v>161.46</v>
      </c>
      <c r="F7" s="118">
        <v>161.47</v>
      </c>
      <c r="G7" s="118">
        <v>180.9</v>
      </c>
      <c r="H7" s="118">
        <v>238.5</v>
      </c>
      <c r="I7" s="118">
        <v>258</v>
      </c>
      <c r="J7" s="118">
        <v>229.49</v>
      </c>
      <c r="K7" s="118">
        <v>206</v>
      </c>
      <c r="L7" s="118">
        <v>175.63</v>
      </c>
      <c r="M7" s="118">
        <v>204.68</v>
      </c>
      <c r="N7" s="118">
        <v>206</v>
      </c>
      <c r="O7" s="118">
        <v>221.02</v>
      </c>
      <c r="P7" s="118">
        <v>236.59</v>
      </c>
      <c r="Q7" s="118">
        <v>274.49</v>
      </c>
      <c r="R7" s="118">
        <v>290</v>
      </c>
      <c r="S7" s="118">
        <v>295.67</v>
      </c>
      <c r="T7" s="118">
        <v>326.7</v>
      </c>
      <c r="U7" s="118">
        <v>265</v>
      </c>
      <c r="V7" s="118">
        <v>231.42</v>
      </c>
      <c r="W7" s="118">
        <v>231</v>
      </c>
      <c r="X7" s="118">
        <v>213.99</v>
      </c>
      <c r="Y7" s="118">
        <v>193.14</v>
      </c>
      <c r="Z7" s="119"/>
      <c r="AA7" s="120">
        <f>IF(SUM(B7:Z7)&lt;&gt;0,AVERAGEIF(B7:Z7,"&lt;&gt;"""),"")</f>
        <v>220.64208333333332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47.4</v>
      </c>
      <c r="C23" s="134">
        <v>98.5</v>
      </c>
      <c r="D23" s="134">
        <v>153.6</v>
      </c>
      <c r="E23" s="134">
        <v>171.2</v>
      </c>
      <c r="F23" s="134">
        <v>199.3</v>
      </c>
      <c r="G23" s="134">
        <v>213</v>
      </c>
      <c r="H23" s="134">
        <v>152.69999999999999</v>
      </c>
      <c r="I23" s="134">
        <v>204.8</v>
      </c>
      <c r="J23" s="134"/>
      <c r="K23" s="134"/>
      <c r="L23" s="134"/>
      <c r="M23" s="134"/>
      <c r="N23" s="134"/>
      <c r="O23" s="134">
        <v>252.4</v>
      </c>
      <c r="P23" s="134">
        <v>235</v>
      </c>
      <c r="Q23" s="134">
        <v>80.2</v>
      </c>
      <c r="R23" s="134">
        <v>93.1</v>
      </c>
      <c r="S23" s="134">
        <v>94.8</v>
      </c>
      <c r="T23" s="134">
        <v>36.5</v>
      </c>
      <c r="U23" s="134">
        <v>117.5</v>
      </c>
      <c r="V23" s="134">
        <v>212</v>
      </c>
      <c r="W23" s="134">
        <v>416</v>
      </c>
      <c r="X23" s="134">
        <v>273.39999999999998</v>
      </c>
      <c r="Y23" s="134">
        <v>33.799999999999997</v>
      </c>
      <c r="Z23" s="132"/>
      <c r="AA23" s="133">
        <f t="shared" si="2"/>
        <v>3085.2000000000003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47.4</v>
      </c>
      <c r="C24" s="136">
        <f t="shared" si="3"/>
        <v>98.5</v>
      </c>
      <c r="D24" s="136">
        <f t="shared" si="3"/>
        <v>153.6</v>
      </c>
      <c r="E24" s="136">
        <f t="shared" si="3"/>
        <v>171.2</v>
      </c>
      <c r="F24" s="136">
        <f t="shared" si="3"/>
        <v>199.3</v>
      </c>
      <c r="G24" s="136">
        <f t="shared" si="3"/>
        <v>213</v>
      </c>
      <c r="H24" s="136">
        <f t="shared" si="3"/>
        <v>152.69999999999999</v>
      </c>
      <c r="I24" s="136">
        <f t="shared" si="3"/>
        <v>204.8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252.4</v>
      </c>
      <c r="P24" s="136">
        <f t="shared" si="3"/>
        <v>235</v>
      </c>
      <c r="Q24" s="136">
        <f t="shared" si="3"/>
        <v>80.2</v>
      </c>
      <c r="R24" s="136">
        <f t="shared" si="3"/>
        <v>93.1</v>
      </c>
      <c r="S24" s="136">
        <f t="shared" si="3"/>
        <v>94.8</v>
      </c>
      <c r="T24" s="136">
        <f t="shared" si="3"/>
        <v>36.5</v>
      </c>
      <c r="U24" s="136">
        <f t="shared" si="3"/>
        <v>117.5</v>
      </c>
      <c r="V24" s="136">
        <f t="shared" si="3"/>
        <v>212</v>
      </c>
      <c r="W24" s="136">
        <f t="shared" si="3"/>
        <v>416</v>
      </c>
      <c r="X24" s="136">
        <f t="shared" si="3"/>
        <v>273.39999999999998</v>
      </c>
      <c r="Y24" s="136">
        <f t="shared" si="3"/>
        <v>33.799999999999997</v>
      </c>
      <c r="Z24" s="137" t="str">
        <f t="shared" si="3"/>
        <v/>
      </c>
      <c r="AA24" s="90">
        <f t="shared" si="2"/>
        <v>3085.2000000000003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2022-11-08T14:34:41Z</dcterms:created>
  <dcterms:modified xsi:type="dcterms:W3CDTF">2022-11-08T14:34:42Z</dcterms:modified>
</cp:coreProperties>
</file>