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<sst xmlns="http://schemas.openxmlformats.org/spreadsheetml/2006/main" count="117" uniqueCount="53">
  <si>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07/11/2022 16:22:55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</si>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</sst>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0.20499999999999999</c:v>
                </c:pt>
                <c:pt idx="5">
                  <c:v>149.375</c:v>
                </c:pt>
                <c:pt idx="6">
                  <c:v>77.406000000000006</c:v>
                </c:pt>
                <c:pt idx="7">
                  <c:v>25.268000000000001</c:v>
                </c:pt>
                <c:pt idx="8">
                  <c:v>208</c:v>
                </c:pt>
                <c:pt idx="9">
                  <c:v>77.75</c:v>
                </c:pt>
                <c:pt idx="13">
                  <c:v>47.573</c:v>
                </c:pt>
                <c:pt idx="14">
                  <c:v>75.08</c:v>
                </c:pt>
                <c:pt idx="15">
                  <c:v>88.864000000000004</c:v>
                </c:pt>
                <c:pt idx="16">
                  <c:v>26.664000000000001</c:v>
                </c:pt>
                <c:pt idx="17">
                  <c:v>26.826000000000001</c:v>
                </c:pt>
                <c:pt idx="18">
                  <c:v>81.619</c:v>
                </c:pt>
                <c:pt idx="19">
                  <c:v>56.963999999999999</c:v>
                </c:pt>
                <c:pt idx="20">
                  <c:v>45.786999999999999</c:v>
                </c:pt>
                <c:pt idx="21">
                  <c:v>41.384</c:v>
                </c:pt>
                <c:pt idx="22">
                  <c:v>36.155999999999999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30.7</c:v>
                </c:pt>
                <c:pt idx="1">
                  <c:v>25.9</c:v>
                </c:pt>
                <c:pt idx="2">
                  <c:v>31.3</c:v>
                </c:pt>
                <c:pt idx="3">
                  <c:v>10.9</c:v>
                </c:pt>
                <c:pt idx="4">
                  <c:v>18.3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77.7</c:v>
                </c:pt>
                <c:pt idx="11">
                  <c:v>53</c:v>
                </c:pt>
                <c:pt idx="12">
                  <c:v>53.7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26.716000000000001</c:v>
                </c:pt>
                <c:pt idx="1">
                  <c:v>12.632</c:v>
                </c:pt>
                <c:pt idx="2">
                  <c:v>1.661</c:v>
                </c:pt>
                <c:pt idx="3">
                  <c:v>2.1680000000000001</c:v>
                </c:pt>
                <c:pt idx="4">
                  <c:v>2.5430000000000001</c:v>
                </c:pt>
                <c:pt idx="5">
                  <c:v>1.03</c:v>
                </c:pt>
                <c:pt idx="7">
                  <c:v>1.0900000000000001</c:v>
                </c:pt>
                <c:pt idx="8">
                  <c:v>4.01</c:v>
                </c:pt>
                <c:pt idx="9">
                  <c:v>3.5019999999999998</c:v>
                </c:pt>
                <c:pt idx="10">
                  <c:v>0.76899999999999991</c:v>
                </c:pt>
                <c:pt idx="11">
                  <c:v>3.1930000000000001</c:v>
                </c:pt>
                <c:pt idx="12">
                  <c:v>0.72799999999999998</c:v>
                </c:pt>
                <c:pt idx="13">
                  <c:v>3.3449999999999998</c:v>
                </c:pt>
                <c:pt idx="14">
                  <c:v>3.5509999999999997</c:v>
                </c:pt>
                <c:pt idx="15">
                  <c:v>1.117</c:v>
                </c:pt>
                <c:pt idx="16">
                  <c:v>3.25</c:v>
                </c:pt>
                <c:pt idx="17">
                  <c:v>2.7809999999999997</c:v>
                </c:pt>
                <c:pt idx="18">
                  <c:v>0.77800000000000002</c:v>
                </c:pt>
                <c:pt idx="19">
                  <c:v>1.0780000000000001</c:v>
                </c:pt>
                <c:pt idx="20">
                  <c:v>1.5389999999999999</c:v>
                </c:pt>
                <c:pt idx="21">
                  <c:v>1.7450000000000001</c:v>
                </c:pt>
                <c:pt idx="22">
                  <c:v>1.7829999999999999</c:v>
                </c:pt>
                <c:pt idx="23">
                  <c:v>1.677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7291352"/>
        <c:axId val="177291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58.292000000000002</c:v>
                </c:pt>
                <c:pt idx="1">
                  <c:v>41.128999999999998</c:v>
                </c:pt>
                <c:pt idx="2">
                  <c:v>36.534000000000006</c:v>
                </c:pt>
                <c:pt idx="3">
                  <c:v>27.613999999999997</c:v>
                </c:pt>
                <c:pt idx="4">
                  <c:v>30.652000000000001</c:v>
                </c:pt>
                <c:pt idx="5">
                  <c:v>152.72699999999998</c:v>
                </c:pt>
                <c:pt idx="6">
                  <c:v>81.3</c:v>
                </c:pt>
                <c:pt idx="7">
                  <c:v>36.140999999999998</c:v>
                </c:pt>
                <c:pt idx="8">
                  <c:v>223.07899999999998</c:v>
                </c:pt>
                <c:pt idx="9">
                  <c:v>84.616000000000014</c:v>
                </c:pt>
                <c:pt idx="10">
                  <c:v>81.840999999999994</c:v>
                </c:pt>
                <c:pt idx="11">
                  <c:v>58.249000000000009</c:v>
                </c:pt>
                <c:pt idx="12">
                  <c:v>56.525999999999996</c:v>
                </c:pt>
                <c:pt idx="13">
                  <c:v>53.047000000000004</c:v>
                </c:pt>
                <c:pt idx="14">
                  <c:v>81.553000000000011</c:v>
                </c:pt>
                <c:pt idx="15">
                  <c:v>93.656999999999996</c:v>
                </c:pt>
                <c:pt idx="16">
                  <c:v>41.164999999999999</c:v>
                </c:pt>
                <c:pt idx="17">
                  <c:v>34.595000000000006</c:v>
                </c:pt>
                <c:pt idx="18">
                  <c:v>82.812999999999988</c:v>
                </c:pt>
                <c:pt idx="19">
                  <c:v>58.504000000000005</c:v>
                </c:pt>
                <c:pt idx="20">
                  <c:v>48.076999999999998</c:v>
                </c:pt>
                <c:pt idx="21">
                  <c:v>44.097000000000001</c:v>
                </c:pt>
                <c:pt idx="22">
                  <c:v>41.909000000000006</c:v>
                </c:pt>
                <c:pt idx="23">
                  <c:v>61.634000000000015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291352"/>
        <c:axId val="177291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142.94</c:v>
                </c:pt>
                <c:pt idx="1">
                  <c:v>126.46</c:v>
                </c:pt>
                <c:pt idx="2">
                  <c:v>124.03</c:v>
                </c:pt>
                <c:pt idx="3">
                  <c:v>137.30000000000001</c:v>
                </c:pt>
                <c:pt idx="4">
                  <c:v>161</c:v>
                </c:pt>
                <c:pt idx="5">
                  <c:v>221.6</c:v>
                </c:pt>
                <c:pt idx="6">
                  <c:v>219.09</c:v>
                </c:pt>
                <c:pt idx="7">
                  <c:v>192</c:v>
                </c:pt>
                <c:pt idx="8">
                  <c:v>186</c:v>
                </c:pt>
                <c:pt idx="9">
                  <c:v>166.55</c:v>
                </c:pt>
                <c:pt idx="10">
                  <c:v>155.30000000000001</c:v>
                </c:pt>
                <c:pt idx="11">
                  <c:v>160</c:v>
                </c:pt>
                <c:pt idx="12">
                  <c:v>151.47999999999999</c:v>
                </c:pt>
                <c:pt idx="13">
                  <c:v>161.91</c:v>
                </c:pt>
                <c:pt idx="14">
                  <c:v>181.4</c:v>
                </c:pt>
                <c:pt idx="15">
                  <c:v>228.72</c:v>
                </c:pt>
                <c:pt idx="16">
                  <c:v>340.17</c:v>
                </c:pt>
                <c:pt idx="17">
                  <c:v>369.45</c:v>
                </c:pt>
                <c:pt idx="18">
                  <c:v>254.48</c:v>
                </c:pt>
                <c:pt idx="19">
                  <c:v>236.6</c:v>
                </c:pt>
                <c:pt idx="20">
                  <c:v>204</c:v>
                </c:pt>
                <c:pt idx="21">
                  <c:v>206.85</c:v>
                </c:pt>
                <c:pt idx="22">
                  <c:v>186.22</c:v>
                </c:pt>
                <c:pt idx="23">
                  <c:v>142.44999999999999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292528"/>
        <c:axId val="177292136"/>
      </c:lineChart>
      <c:catAx>
        <c:axId val="177291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291744"/>
        <c:crosses val="autoZero"/>
        <c:auto val="1"/>
        <c:lblAlgn val="ctr"/>
        <c:lblOffset val="100"/>
        <c:noMultiLvlLbl val="0"/>
      </c:catAx>
      <c:valAx>
        <c:axId val="177291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291352"/>
        <c:crosses val="autoZero"/>
        <c:crossBetween val="between"/>
      </c:valAx>
      <c:valAx>
        <c:axId val="177292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7292528"/>
        <c:crosses val="max"/>
        <c:crossBetween val="between"/>
      </c:valAx>
      <c:catAx>
        <c:axId val="177292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7292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58.256999999999998</v>
      </c>
      <c r="C4" s="18">
        <v>41.141999999999989</v>
      </c>
      <c r="D4" s="18">
        <v>36.539000000000001</v>
      </c>
      <c r="E4" s="18">
        <v>27.565999999999999</v>
      </c>
      <c r="F4" s="18">
        <v>30.652000000000001</v>
      </c>
      <c r="G4" s="18">
        <v>152.727</v>
      </c>
      <c r="H4" s="18">
        <v>81.300000000000011</v>
      </c>
      <c r="I4" s="18">
        <v>36.141000000000005</v>
      </c>
      <c r="J4" s="18">
        <v>223.125</v>
      </c>
      <c r="K4" s="18">
        <v>84.616</v>
      </c>
      <c r="L4" s="18">
        <v>81.813000000000002</v>
      </c>
      <c r="M4" s="18">
        <v>58.271000000000001</v>
      </c>
      <c r="N4" s="18">
        <v>56.481000000000002</v>
      </c>
      <c r="O4" s="18">
        <v>53.047000000000004</v>
      </c>
      <c r="P4" s="18">
        <v>81.552999999999997</v>
      </c>
      <c r="Q4" s="18">
        <v>93.656999999999996</v>
      </c>
      <c r="R4" s="18">
        <v>41.165000000000006</v>
      </c>
      <c r="S4" s="18">
        <v>34.594999999999999</v>
      </c>
      <c r="T4" s="18">
        <v>82.813000000000002</v>
      </c>
      <c r="U4" s="18">
        <v>58.504000000000005</v>
      </c>
      <c r="V4" s="18">
        <v>48.076999999999998</v>
      </c>
      <c r="W4" s="18">
        <v>44.097000000000001</v>
      </c>
      <c r="X4" s="18">
        <v>41.908999999999999</v>
      </c>
      <c r="Y4" s="18">
        <v>61.667000000000002</v>
      </c>
      <c r="Z4" s="19"/>
      <c r="AA4" s="20">
        <f>SUM(B4:Z4)</f>
        <v>1609.7139999999999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142.94</v>
      </c>
      <c r="C7" s="28">
        <v>126.46</v>
      </c>
      <c r="D7" s="28">
        <v>124.03</v>
      </c>
      <c r="E7" s="28">
        <v>137.30000000000001</v>
      </c>
      <c r="F7" s="28">
        <v>161</v>
      </c>
      <c r="G7" s="28">
        <v>221.6</v>
      </c>
      <c r="H7" s="28">
        <v>219.09</v>
      </c>
      <c r="I7" s="28">
        <v>192</v>
      </c>
      <c r="J7" s="28">
        <v>186</v>
      </c>
      <c r="K7" s="28">
        <v>166.55</v>
      </c>
      <c r="L7" s="28">
        <v>155.30000000000001</v>
      </c>
      <c r="M7" s="28">
        <v>160</v>
      </c>
      <c r="N7" s="28">
        <v>151.47999999999999</v>
      </c>
      <c r="O7" s="28">
        <v>161.91</v>
      </c>
      <c r="P7" s="28">
        <v>181.4</v>
      </c>
      <c r="Q7" s="28">
        <v>228.72</v>
      </c>
      <c r="R7" s="28">
        <v>340.17</v>
      </c>
      <c r="S7" s="28">
        <v>369.45</v>
      </c>
      <c r="T7" s="28">
        <v>254.48</v>
      </c>
      <c r="U7" s="28">
        <v>236.6</v>
      </c>
      <c r="V7" s="28">
        <v>204</v>
      </c>
      <c r="W7" s="28">
        <v>206.85</v>
      </c>
      <c r="X7" s="28">
        <v>186.22</v>
      </c>
      <c r="Y7" s="28">
        <v>142.44999999999999</v>
      </c>
      <c r="Z7" s="29"/>
      <c r="AA7" s="30">
        <f>IF(SUM(B7:Z7)&lt;&gt;0,AVERAGEIF(B7:Z7,"&lt;&gt;"""),"")</f>
        <v>194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0.20499999999999999</v>
      </c>
      <c r="G12" s="52">
        <v>149.375</v>
      </c>
      <c r="H12" s="52">
        <v>77.406000000000006</v>
      </c>
      <c r="I12" s="52">
        <v>25.268000000000001</v>
      </c>
      <c r="J12" s="52">
        <v>208</v>
      </c>
      <c r="K12" s="52">
        <v>77.75</v>
      </c>
      <c r="L12" s="52"/>
      <c r="M12" s="52"/>
      <c r="N12" s="52"/>
      <c r="O12" s="52">
        <v>47.573</v>
      </c>
      <c r="P12" s="52">
        <v>75.08</v>
      </c>
      <c r="Q12" s="52">
        <v>88.864000000000004</v>
      </c>
      <c r="R12" s="52">
        <v>26.664000000000001</v>
      </c>
      <c r="S12" s="52">
        <v>26.826000000000001</v>
      </c>
      <c r="T12" s="52">
        <v>81.619</v>
      </c>
      <c r="U12" s="52">
        <v>56.963999999999999</v>
      </c>
      <c r="V12" s="52">
        <v>45.786999999999999</v>
      </c>
      <c r="W12" s="52">
        <v>41.384</v>
      </c>
      <c r="X12" s="52">
        <v>36.155999999999999</v>
      </c>
      <c r="Y12" s="52"/>
      <c r="Z12" s="53"/>
      <c r="AA12" s="54">
        <f t="shared" si="0"/>
        <v>1064.921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26.716000000000001</v>
      </c>
      <c r="C14" s="57">
        <v>12.632</v>
      </c>
      <c r="D14" s="57">
        <v>1.661</v>
      </c>
      <c r="E14" s="57">
        <v>2.1680000000000001</v>
      </c>
      <c r="F14" s="57">
        <v>2.5430000000000001</v>
      </c>
      <c r="G14" s="57">
        <v>1.03</v>
      </c>
      <c r="H14" s="57"/>
      <c r="I14" s="57">
        <v>1.0900000000000001</v>
      </c>
      <c r="J14" s="57">
        <v>4.01</v>
      </c>
      <c r="K14" s="57">
        <v>3.5019999999999998</v>
      </c>
      <c r="L14" s="57">
        <v>0.76899999999999991</v>
      </c>
      <c r="M14" s="57">
        <v>3.1930000000000001</v>
      </c>
      <c r="N14" s="57">
        <v>0.72799999999999998</v>
      </c>
      <c r="O14" s="57">
        <v>3.3449999999999998</v>
      </c>
      <c r="P14" s="57">
        <v>3.5509999999999997</v>
      </c>
      <c r="Q14" s="57">
        <v>1.117</v>
      </c>
      <c r="R14" s="57">
        <v>3.25</v>
      </c>
      <c r="S14" s="57">
        <v>2.7809999999999997</v>
      </c>
      <c r="T14" s="57">
        <v>0.77800000000000002</v>
      </c>
      <c r="U14" s="57">
        <v>1.0780000000000001</v>
      </c>
      <c r="V14" s="57">
        <v>1.5389999999999999</v>
      </c>
      <c r="W14" s="57">
        <v>1.7450000000000001</v>
      </c>
      <c r="X14" s="57">
        <v>1.7829999999999999</v>
      </c>
      <c r="Y14" s="57">
        <v>1.677</v>
      </c>
      <c r="Z14" s="58"/>
      <c r="AA14" s="59">
        <f t="shared" si="0"/>
        <v>82.686000000000035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26.716000000000001</v>
      </c>
      <c r="C16" s="62">
        <f t="shared" ref="C16:Z16" si="1">IF(LEN(C$2)&gt;0,SUM(C10:C15),"")</f>
        <v>12.632</v>
      </c>
      <c r="D16" s="62">
        <f t="shared" si="1"/>
        <v>1.661</v>
      </c>
      <c r="E16" s="62">
        <f t="shared" si="1"/>
        <v>2.1680000000000001</v>
      </c>
      <c r="F16" s="62">
        <f t="shared" si="1"/>
        <v>2.7480000000000002</v>
      </c>
      <c r="G16" s="62">
        <f t="shared" si="1"/>
        <v>150.405</v>
      </c>
      <c r="H16" s="62">
        <f t="shared" si="1"/>
        <v>77.406000000000006</v>
      </c>
      <c r="I16" s="62">
        <f t="shared" si="1"/>
        <v>26.358000000000001</v>
      </c>
      <c r="J16" s="62">
        <f t="shared" si="1"/>
        <v>212.01</v>
      </c>
      <c r="K16" s="62">
        <f t="shared" si="1"/>
        <v>81.251999999999995</v>
      </c>
      <c r="L16" s="62">
        <f t="shared" si="1"/>
        <v>0.76899999999999991</v>
      </c>
      <c r="M16" s="62">
        <f t="shared" si="1"/>
        <v>3.1930000000000001</v>
      </c>
      <c r="N16" s="62">
        <f t="shared" si="1"/>
        <v>0.72799999999999998</v>
      </c>
      <c r="O16" s="62">
        <f t="shared" si="1"/>
        <v>50.917999999999999</v>
      </c>
      <c r="P16" s="62">
        <f t="shared" si="1"/>
        <v>78.631</v>
      </c>
      <c r="Q16" s="62">
        <f t="shared" si="1"/>
        <v>89.981000000000009</v>
      </c>
      <c r="R16" s="62">
        <f t="shared" si="1"/>
        <v>29.914000000000001</v>
      </c>
      <c r="S16" s="62">
        <f t="shared" si="1"/>
        <v>29.606999999999999</v>
      </c>
      <c r="T16" s="62">
        <f t="shared" si="1"/>
        <v>82.397000000000006</v>
      </c>
      <c r="U16" s="62">
        <f t="shared" si="1"/>
        <v>58.042000000000002</v>
      </c>
      <c r="V16" s="62">
        <f t="shared" si="1"/>
        <v>47.326000000000001</v>
      </c>
      <c r="W16" s="62">
        <f t="shared" si="1"/>
        <v>43.128999999999998</v>
      </c>
      <c r="X16" s="62">
        <f t="shared" si="1"/>
        <v>37.939</v>
      </c>
      <c r="Y16" s="62">
        <f t="shared" si="1"/>
        <v>1.677</v>
      </c>
      <c r="Z16" s="63" t="str">
        <f t="shared" si="1"/>
        <v/>
      </c>
      <c r="AA16" s="64">
        <f>SUM(AA10:AA15)</f>
        <v>1147.607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0.15</v>
      </c>
      <c r="D20" s="77">
        <v>7.0000000000000007E-2</v>
      </c>
      <c r="E20" s="77">
        <v>0.2</v>
      </c>
      <c r="F20" s="77">
        <v>0.22</v>
      </c>
      <c r="G20" s="77">
        <v>0.16</v>
      </c>
      <c r="H20" s="77">
        <v>0.08</v>
      </c>
      <c r="I20" s="77"/>
      <c r="J20" s="77">
        <v>7.0000000000000007E-2</v>
      </c>
      <c r="K20" s="77">
        <v>0.27</v>
      </c>
      <c r="L20" s="77">
        <v>0.23</v>
      </c>
      <c r="M20" s="77">
        <v>0.06</v>
      </c>
      <c r="N20" s="77"/>
      <c r="O20" s="77"/>
      <c r="P20" s="77"/>
      <c r="Q20" s="77"/>
      <c r="R20" s="77">
        <v>0.02</v>
      </c>
      <c r="S20" s="77"/>
      <c r="T20" s="77">
        <v>0.1</v>
      </c>
      <c r="U20" s="77">
        <v>0.12</v>
      </c>
      <c r="V20" s="77">
        <v>0.1</v>
      </c>
      <c r="W20" s="77">
        <v>0.1</v>
      </c>
      <c r="X20" s="77">
        <v>0.09</v>
      </c>
      <c r="Y20" s="77">
        <v>0.09</v>
      </c>
      <c r="Z20" s="78"/>
      <c r="AA20" s="79">
        <f t="shared" si="2"/>
        <v>2.13</v>
      </c>
    </row>
    <row r="21" spans="1:27" ht="24.95" customHeight="1" x14ac:dyDescent="0.2">
      <c r="A21" s="75" t="s">
        <v>16</v>
      </c>
      <c r="B21" s="80">
        <v>0.84099999999999997</v>
      </c>
      <c r="C21" s="81">
        <v>2.46</v>
      </c>
      <c r="D21" s="81">
        <v>3.508</v>
      </c>
      <c r="E21" s="81">
        <v>14.298</v>
      </c>
      <c r="F21" s="81">
        <v>9.3840000000000003</v>
      </c>
      <c r="G21" s="81">
        <v>2.1620000000000004</v>
      </c>
      <c r="H21" s="81">
        <v>3.8140000000000001</v>
      </c>
      <c r="I21" s="81">
        <v>9.7830000000000013</v>
      </c>
      <c r="J21" s="81">
        <v>11.045</v>
      </c>
      <c r="K21" s="81">
        <v>3.0939999999999999</v>
      </c>
      <c r="L21" s="81">
        <v>3.1139999999999999</v>
      </c>
      <c r="M21" s="81">
        <v>2.0179999999999998</v>
      </c>
      <c r="N21" s="81">
        <v>2.0529999999999999</v>
      </c>
      <c r="O21" s="81">
        <v>2.129</v>
      </c>
      <c r="P21" s="81">
        <v>2.9220000000000002</v>
      </c>
      <c r="Q21" s="81">
        <v>3.6759999999999997</v>
      </c>
      <c r="R21" s="81">
        <v>11.231</v>
      </c>
      <c r="S21" s="81">
        <v>4.9879999999999995</v>
      </c>
      <c r="T21" s="81">
        <v>0.316</v>
      </c>
      <c r="U21" s="81">
        <v>0.34200000000000003</v>
      </c>
      <c r="V21" s="81">
        <v>0.65100000000000002</v>
      </c>
      <c r="W21" s="81">
        <v>0.86799999999999999</v>
      </c>
      <c r="X21" s="81">
        <v>3.88</v>
      </c>
      <c r="Y21" s="81"/>
      <c r="Z21" s="78"/>
      <c r="AA21" s="79">
        <f t="shared" si="2"/>
        <v>98.576999999999984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0.84099999999999997</v>
      </c>
      <c r="C25" s="88">
        <f t="shared" ref="C25:Z25" si="3">IF(LEN(C$2)&gt;0,SUM(C19:C24),"")</f>
        <v>2.61</v>
      </c>
      <c r="D25" s="88">
        <f t="shared" si="3"/>
        <v>3.5779999999999998</v>
      </c>
      <c r="E25" s="88">
        <f t="shared" si="3"/>
        <v>14.497999999999999</v>
      </c>
      <c r="F25" s="88">
        <f t="shared" si="3"/>
        <v>9.604000000000001</v>
      </c>
      <c r="G25" s="88">
        <f t="shared" si="3"/>
        <v>2.3220000000000005</v>
      </c>
      <c r="H25" s="88">
        <f t="shared" si="3"/>
        <v>3.8940000000000001</v>
      </c>
      <c r="I25" s="88">
        <f t="shared" si="3"/>
        <v>9.7830000000000013</v>
      </c>
      <c r="J25" s="88">
        <f t="shared" si="3"/>
        <v>11.115</v>
      </c>
      <c r="K25" s="88">
        <f t="shared" si="3"/>
        <v>3.3639999999999999</v>
      </c>
      <c r="L25" s="88">
        <f t="shared" si="3"/>
        <v>3.3439999999999999</v>
      </c>
      <c r="M25" s="88">
        <f t="shared" si="3"/>
        <v>2.0779999999999998</v>
      </c>
      <c r="N25" s="88">
        <f t="shared" si="3"/>
        <v>2.0529999999999999</v>
      </c>
      <c r="O25" s="88">
        <f t="shared" si="3"/>
        <v>2.129</v>
      </c>
      <c r="P25" s="88">
        <f t="shared" si="3"/>
        <v>2.9220000000000002</v>
      </c>
      <c r="Q25" s="88">
        <f t="shared" si="3"/>
        <v>3.6759999999999997</v>
      </c>
      <c r="R25" s="88">
        <f t="shared" si="3"/>
        <v>11.250999999999999</v>
      </c>
      <c r="S25" s="88">
        <f t="shared" si="3"/>
        <v>4.9879999999999995</v>
      </c>
      <c r="T25" s="88">
        <f t="shared" si="3"/>
        <v>0.41600000000000004</v>
      </c>
      <c r="U25" s="88">
        <f t="shared" si="3"/>
        <v>0.46200000000000002</v>
      </c>
      <c r="V25" s="88">
        <f t="shared" si="3"/>
        <v>0.751</v>
      </c>
      <c r="W25" s="88">
        <f t="shared" si="3"/>
        <v>0.96799999999999997</v>
      </c>
      <c r="X25" s="88">
        <f t="shared" si="3"/>
        <v>3.9699999999999998</v>
      </c>
      <c r="Y25" s="88">
        <f t="shared" si="3"/>
        <v>0.09</v>
      </c>
      <c r="Z25" s="89" t="str">
        <f t="shared" si="3"/>
        <v/>
      </c>
      <c r="AA25" s="90">
        <f>SUM(AA19:AA24)</f>
        <v>100.70699999999998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27.556999999999999</v>
      </c>
      <c r="C29" s="77">
        <v>15.242000000000001</v>
      </c>
      <c r="D29" s="77">
        <v>5.2389999999999999</v>
      </c>
      <c r="E29" s="77">
        <v>16.666</v>
      </c>
      <c r="F29" s="77">
        <v>12.352</v>
      </c>
      <c r="G29" s="77">
        <v>152.727</v>
      </c>
      <c r="H29" s="77">
        <v>81.3</v>
      </c>
      <c r="I29" s="77">
        <v>36.140999999999998</v>
      </c>
      <c r="J29" s="77">
        <v>223.125</v>
      </c>
      <c r="K29" s="77">
        <v>84.616</v>
      </c>
      <c r="L29" s="77">
        <v>4.1130000000000004</v>
      </c>
      <c r="M29" s="77">
        <v>5.2709999999999999</v>
      </c>
      <c r="N29" s="77">
        <v>2.7810000000000001</v>
      </c>
      <c r="O29" s="77">
        <v>53.046999999999997</v>
      </c>
      <c r="P29" s="77">
        <v>81.552999999999997</v>
      </c>
      <c r="Q29" s="77">
        <v>93.656999999999996</v>
      </c>
      <c r="R29" s="77">
        <v>41.164999999999999</v>
      </c>
      <c r="S29" s="77">
        <v>34.594999999999999</v>
      </c>
      <c r="T29" s="77">
        <v>82.813000000000002</v>
      </c>
      <c r="U29" s="77">
        <v>58.503999999999998</v>
      </c>
      <c r="V29" s="77">
        <v>48.076999999999998</v>
      </c>
      <c r="W29" s="77">
        <v>44.097000000000001</v>
      </c>
      <c r="X29" s="77">
        <v>41.908999999999999</v>
      </c>
      <c r="Y29" s="77">
        <v>1.7669999999999999</v>
      </c>
      <c r="Z29" s="78"/>
      <c r="AA29" s="79">
        <f>SUM(B29:Z29)</f>
        <v>1248.3140000000001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27.556999999999999</v>
      </c>
      <c r="C31" s="62">
        <f t="shared" ref="C31:Z31" si="4">IF(LEN(C$2)&gt;0,SUM(C28:C30),"")</f>
        <v>15.242000000000001</v>
      </c>
      <c r="D31" s="62">
        <f t="shared" si="4"/>
        <v>5.2389999999999999</v>
      </c>
      <c r="E31" s="62">
        <f t="shared" si="4"/>
        <v>16.666</v>
      </c>
      <c r="F31" s="62">
        <f t="shared" si="4"/>
        <v>12.352</v>
      </c>
      <c r="G31" s="62">
        <f t="shared" si="4"/>
        <v>152.727</v>
      </c>
      <c r="H31" s="62">
        <f t="shared" si="4"/>
        <v>81.3</v>
      </c>
      <c r="I31" s="62">
        <f t="shared" si="4"/>
        <v>36.140999999999998</v>
      </c>
      <c r="J31" s="62">
        <f t="shared" si="4"/>
        <v>223.125</v>
      </c>
      <c r="K31" s="62">
        <f t="shared" si="4"/>
        <v>84.616</v>
      </c>
      <c r="L31" s="62">
        <f t="shared" si="4"/>
        <v>4.1130000000000004</v>
      </c>
      <c r="M31" s="62">
        <f t="shared" si="4"/>
        <v>5.2709999999999999</v>
      </c>
      <c r="N31" s="62">
        <f t="shared" si="4"/>
        <v>2.7810000000000001</v>
      </c>
      <c r="O31" s="62">
        <f t="shared" si="4"/>
        <v>53.046999999999997</v>
      </c>
      <c r="P31" s="62">
        <f t="shared" si="4"/>
        <v>81.552999999999997</v>
      </c>
      <c r="Q31" s="62">
        <f t="shared" si="4"/>
        <v>93.656999999999996</v>
      </c>
      <c r="R31" s="62">
        <f t="shared" si="4"/>
        <v>41.164999999999999</v>
      </c>
      <c r="S31" s="62">
        <f t="shared" si="4"/>
        <v>34.594999999999999</v>
      </c>
      <c r="T31" s="62">
        <f t="shared" si="4"/>
        <v>82.813000000000002</v>
      </c>
      <c r="U31" s="62">
        <f t="shared" si="4"/>
        <v>58.503999999999998</v>
      </c>
      <c r="V31" s="62">
        <f t="shared" si="4"/>
        <v>48.076999999999998</v>
      </c>
      <c r="W31" s="62">
        <f t="shared" si="4"/>
        <v>44.097000000000001</v>
      </c>
      <c r="X31" s="62">
        <f t="shared" si="4"/>
        <v>41.908999999999999</v>
      </c>
      <c r="Y31" s="62">
        <f t="shared" si="4"/>
        <v>1.7669999999999999</v>
      </c>
      <c r="Z31" s="63" t="str">
        <f t="shared" si="4"/>
        <v/>
      </c>
      <c r="AA31" s="64">
        <f>SUM(AA28:AA30)</f>
        <v>1248.3140000000001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30.7</v>
      </c>
      <c r="C38" s="99">
        <v>25.9</v>
      </c>
      <c r="D38" s="99">
        <v>31.3</v>
      </c>
      <c r="E38" s="99">
        <v>10.9</v>
      </c>
      <c r="F38" s="99">
        <v>18.3</v>
      </c>
      <c r="G38" s="99"/>
      <c r="H38" s="99"/>
      <c r="I38" s="99"/>
      <c r="J38" s="99"/>
      <c r="K38" s="99"/>
      <c r="L38" s="99">
        <v>77.7</v>
      </c>
      <c r="M38" s="99">
        <v>53</v>
      </c>
      <c r="N38" s="99">
        <v>53.7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59.9</v>
      </c>
      <c r="Z38" s="100"/>
      <c r="AA38" s="79">
        <f t="shared" si="5"/>
        <v>361.4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30.7</v>
      </c>
      <c r="C39" s="88">
        <f t="shared" si="6"/>
        <v>25.9</v>
      </c>
      <c r="D39" s="88">
        <f t="shared" si="6"/>
        <v>31.3</v>
      </c>
      <c r="E39" s="88">
        <f t="shared" si="6"/>
        <v>10.9</v>
      </c>
      <c r="F39" s="88">
        <f t="shared" si="6"/>
        <v>18.3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77.7</v>
      </c>
      <c r="M39" s="88">
        <f t="shared" si="6"/>
        <v>53</v>
      </c>
      <c r="N39" s="88">
        <f t="shared" si="6"/>
        <v>53.7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59.9</v>
      </c>
      <c r="Z39" s="89" t="str">
        <f t="shared" si="6"/>
        <v/>
      </c>
      <c r="AA39" s="90">
        <f t="shared" si="5"/>
        <v>361.4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30.7</v>
      </c>
      <c r="C46" s="99">
        <v>25.9</v>
      </c>
      <c r="D46" s="99">
        <v>31.3</v>
      </c>
      <c r="E46" s="99">
        <v>10.9</v>
      </c>
      <c r="F46" s="99">
        <v>18.3</v>
      </c>
      <c r="G46" s="99"/>
      <c r="H46" s="99"/>
      <c r="I46" s="99"/>
      <c r="J46" s="99"/>
      <c r="K46" s="99"/>
      <c r="L46" s="99">
        <v>77.7</v>
      </c>
      <c r="M46" s="99">
        <v>53</v>
      </c>
      <c r="N46" s="99">
        <v>53.7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59.9</v>
      </c>
      <c r="Z46" s="100"/>
      <c r="AA46" s="79">
        <f t="shared" si="7"/>
        <v>361.4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30.7</v>
      </c>
      <c r="C48" s="88">
        <f t="shared" ref="C48:Z48" si="8">IF(LEN(C$2)&gt;0,SUM(C42:C47),"")</f>
        <v>25.9</v>
      </c>
      <c r="D48" s="88">
        <f t="shared" si="8"/>
        <v>31.3</v>
      </c>
      <c r="E48" s="88">
        <f t="shared" si="8"/>
        <v>10.9</v>
      </c>
      <c r="F48" s="88">
        <f t="shared" si="8"/>
        <v>18.3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77.7</v>
      </c>
      <c r="M48" s="88">
        <f t="shared" si="8"/>
        <v>53</v>
      </c>
      <c r="N48" s="88">
        <f t="shared" si="8"/>
        <v>53.7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59.9</v>
      </c>
      <c r="Z48" s="89" t="str">
        <f t="shared" si="8"/>
        <v/>
      </c>
      <c r="AA48" s="90">
        <f t="shared" si="7"/>
        <v>361.4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58.257000000000005</v>
      </c>
      <c r="C51" s="88">
        <f t="shared" si="10"/>
        <v>41.141999999999996</v>
      </c>
      <c r="D51" s="88">
        <f t="shared" si="10"/>
        <v>36.539000000000001</v>
      </c>
      <c r="E51" s="88">
        <f t="shared" si="10"/>
        <v>27.566000000000003</v>
      </c>
      <c r="F51" s="88">
        <f t="shared" si="10"/>
        <v>30.652000000000001</v>
      </c>
      <c r="G51" s="88">
        <f t="shared" si="10"/>
        <v>152.727</v>
      </c>
      <c r="H51" s="88">
        <f t="shared" si="10"/>
        <v>81.300000000000011</v>
      </c>
      <c r="I51" s="88">
        <f t="shared" si="10"/>
        <v>36.141000000000005</v>
      </c>
      <c r="J51" s="88">
        <f t="shared" si="10"/>
        <v>223.125</v>
      </c>
      <c r="K51" s="88">
        <f t="shared" si="10"/>
        <v>84.616</v>
      </c>
      <c r="L51" s="88">
        <f t="shared" si="10"/>
        <v>81.813000000000002</v>
      </c>
      <c r="M51" s="88">
        <f t="shared" si="10"/>
        <v>58.271000000000001</v>
      </c>
      <c r="N51" s="88">
        <f t="shared" si="10"/>
        <v>56.481000000000002</v>
      </c>
      <c r="O51" s="88">
        <f t="shared" si="10"/>
        <v>53.046999999999997</v>
      </c>
      <c r="P51" s="88">
        <f t="shared" si="10"/>
        <v>81.552999999999997</v>
      </c>
      <c r="Q51" s="88">
        <f t="shared" si="10"/>
        <v>93.657000000000011</v>
      </c>
      <c r="R51" s="88">
        <f t="shared" si="10"/>
        <v>41.164999999999999</v>
      </c>
      <c r="S51" s="88">
        <f t="shared" si="10"/>
        <v>34.594999999999999</v>
      </c>
      <c r="T51" s="88">
        <f t="shared" si="10"/>
        <v>82.813000000000002</v>
      </c>
      <c r="U51" s="88">
        <f t="shared" si="10"/>
        <v>58.504000000000005</v>
      </c>
      <c r="V51" s="88">
        <f t="shared" si="10"/>
        <v>48.076999999999998</v>
      </c>
      <c r="W51" s="88">
        <f t="shared" si="10"/>
        <v>44.096999999999994</v>
      </c>
      <c r="X51" s="88">
        <f t="shared" si="10"/>
        <v>41.908999999999999</v>
      </c>
      <c r="Y51" s="88">
        <f t="shared" si="10"/>
        <v>61.667000000000002</v>
      </c>
      <c r="Z51" s="89" t="str">
        <f t="shared" si="10"/>
        <v/>
      </c>
      <c r="AA51" s="105">
        <f>SUM(B51:Z51)</f>
        <v>1609.7139999999999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58.292000000000002</v>
      </c>
      <c r="C4" s="18">
        <v>41.128999999999998</v>
      </c>
      <c r="D4" s="18">
        <v>36.534000000000006</v>
      </c>
      <c r="E4" s="18">
        <v>27.613999999999997</v>
      </c>
      <c r="F4" s="18">
        <v>30.652000000000001</v>
      </c>
      <c r="G4" s="18">
        <v>152.72699999999998</v>
      </c>
      <c r="H4" s="18">
        <v>81.3</v>
      </c>
      <c r="I4" s="18">
        <v>36.140999999999998</v>
      </c>
      <c r="J4" s="18">
        <v>223.07899999999998</v>
      </c>
      <c r="K4" s="18">
        <v>84.616000000000014</v>
      </c>
      <c r="L4" s="18">
        <v>81.840999999999994</v>
      </c>
      <c r="M4" s="18">
        <v>58.249000000000009</v>
      </c>
      <c r="N4" s="18">
        <v>56.525999999999996</v>
      </c>
      <c r="O4" s="18">
        <v>53.047000000000004</v>
      </c>
      <c r="P4" s="18">
        <v>81.553000000000011</v>
      </c>
      <c r="Q4" s="18">
        <v>93.656999999999996</v>
      </c>
      <c r="R4" s="18">
        <v>41.164999999999999</v>
      </c>
      <c r="S4" s="18">
        <v>34.595000000000006</v>
      </c>
      <c r="T4" s="18">
        <v>82.812999999999988</v>
      </c>
      <c r="U4" s="18">
        <v>58.504000000000005</v>
      </c>
      <c r="V4" s="18">
        <v>48.076999999999998</v>
      </c>
      <c r="W4" s="18">
        <v>44.097000000000001</v>
      </c>
      <c r="X4" s="18">
        <v>41.909000000000006</v>
      </c>
      <c r="Y4" s="18">
        <v>61.634000000000015</v>
      </c>
      <c r="Z4" s="19"/>
      <c r="AA4" s="20">
        <f>SUM(B4:Z4)</f>
        <v>1609.7509999999997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142.94</v>
      </c>
      <c r="C7" s="28">
        <v>126.46</v>
      </c>
      <c r="D7" s="28">
        <v>124.03</v>
      </c>
      <c r="E7" s="28">
        <v>137.30000000000001</v>
      </c>
      <c r="F7" s="28">
        <v>161</v>
      </c>
      <c r="G7" s="28">
        <v>221.6</v>
      </c>
      <c r="H7" s="28">
        <v>219.09</v>
      </c>
      <c r="I7" s="28">
        <v>192</v>
      </c>
      <c r="J7" s="28">
        <v>186</v>
      </c>
      <c r="K7" s="28">
        <v>166.55</v>
      </c>
      <c r="L7" s="28">
        <v>155.30000000000001</v>
      </c>
      <c r="M7" s="28">
        <v>160</v>
      </c>
      <c r="N7" s="28">
        <v>151.47999999999999</v>
      </c>
      <c r="O7" s="28">
        <v>161.91</v>
      </c>
      <c r="P7" s="28">
        <v>181.4</v>
      </c>
      <c r="Q7" s="28">
        <v>228.72</v>
      </c>
      <c r="R7" s="28">
        <v>340.17</v>
      </c>
      <c r="S7" s="28">
        <v>369.45</v>
      </c>
      <c r="T7" s="28">
        <v>254.48</v>
      </c>
      <c r="U7" s="28">
        <v>236.6</v>
      </c>
      <c r="V7" s="28">
        <v>204</v>
      </c>
      <c r="W7" s="28">
        <v>206.85</v>
      </c>
      <c r="X7" s="28">
        <v>186.22</v>
      </c>
      <c r="Y7" s="28">
        <v>142.44999999999999</v>
      </c>
      <c r="Z7" s="29"/>
      <c r="AA7" s="30">
        <f>IF(SUM(B7:Z7)&lt;&gt;0,AVERAGEIF(B7:Z7,"&lt;&gt;"""),"")</f>
        <v>194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</v>
      </c>
      <c r="C12" s="52"/>
      <c r="D12" s="52"/>
      <c r="E12" s="52"/>
      <c r="F12" s="52"/>
      <c r="G12" s="52">
        <v>69.17</v>
      </c>
      <c r="H12" s="52"/>
      <c r="I12" s="52"/>
      <c r="J12" s="52"/>
      <c r="K12" s="52"/>
      <c r="L12" s="52"/>
      <c r="M12" s="52"/>
      <c r="N12" s="52"/>
      <c r="O12" s="52"/>
      <c r="P12" s="52">
        <v>31.581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118.751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69.17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31.581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118.751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20.513999999999999</v>
      </c>
      <c r="C20" s="77">
        <v>23.196000000000002</v>
      </c>
      <c r="D20" s="77">
        <v>22.734999999999999</v>
      </c>
      <c r="E20" s="77">
        <v>17.856000000000002</v>
      </c>
      <c r="F20" s="77">
        <v>17.701000000000001</v>
      </c>
      <c r="G20" s="77">
        <v>53.119</v>
      </c>
      <c r="H20" s="77">
        <v>55.622999999999998</v>
      </c>
      <c r="I20" s="77">
        <v>28.884999999999998</v>
      </c>
      <c r="J20" s="77">
        <v>18.347000000000001</v>
      </c>
      <c r="K20" s="77">
        <v>18.411999999999999</v>
      </c>
      <c r="L20" s="77">
        <v>22.875999999999998</v>
      </c>
      <c r="M20" s="77">
        <v>17.811</v>
      </c>
      <c r="N20" s="77">
        <v>21.39</v>
      </c>
      <c r="O20" s="77">
        <v>18.812999999999999</v>
      </c>
      <c r="P20" s="77">
        <v>18.856000000000002</v>
      </c>
      <c r="Q20" s="77">
        <v>59.795000000000002</v>
      </c>
      <c r="R20" s="77">
        <v>28.056999999999999</v>
      </c>
      <c r="S20" s="77">
        <v>17.788</v>
      </c>
      <c r="T20" s="77">
        <v>49.076000000000001</v>
      </c>
      <c r="U20" s="77">
        <v>24.369</v>
      </c>
      <c r="V20" s="77">
        <v>23.295999999999999</v>
      </c>
      <c r="W20" s="77">
        <v>17.62</v>
      </c>
      <c r="X20" s="77">
        <v>18.07</v>
      </c>
      <c r="Y20" s="77">
        <v>22.065999999999999</v>
      </c>
      <c r="Z20" s="78"/>
      <c r="AA20" s="79">
        <f t="shared" si="2"/>
        <v>636.27100000000007</v>
      </c>
    </row>
    <row r="21" spans="1:27" ht="24.95" customHeight="1" x14ac:dyDescent="0.2">
      <c r="A21" s="75" t="s">
        <v>16</v>
      </c>
      <c r="B21" s="80">
        <v>19.777999999999999</v>
      </c>
      <c r="C21" s="81">
        <v>17.933</v>
      </c>
      <c r="D21" s="81">
        <v>13.798999999999998</v>
      </c>
      <c r="E21" s="81">
        <v>9.7579999999999991</v>
      </c>
      <c r="F21" s="81">
        <v>12.951000000000001</v>
      </c>
      <c r="G21" s="81">
        <v>30.437999999999999</v>
      </c>
      <c r="H21" s="81">
        <v>25.677</v>
      </c>
      <c r="I21" s="81">
        <v>7.2560000000000002</v>
      </c>
      <c r="J21" s="81">
        <v>12.831999999999999</v>
      </c>
      <c r="K21" s="81">
        <v>66.203999999999994</v>
      </c>
      <c r="L21" s="81">
        <v>58.964999999999996</v>
      </c>
      <c r="M21" s="81">
        <v>40.438000000000009</v>
      </c>
      <c r="N21" s="81">
        <v>35.135999999999996</v>
      </c>
      <c r="O21" s="81">
        <v>34.234000000000002</v>
      </c>
      <c r="P21" s="81">
        <v>31.116</v>
      </c>
      <c r="Q21" s="81">
        <v>33.861999999999995</v>
      </c>
      <c r="R21" s="81">
        <v>13.108000000000001</v>
      </c>
      <c r="S21" s="81">
        <v>16.807000000000002</v>
      </c>
      <c r="T21" s="81">
        <v>33.737000000000002</v>
      </c>
      <c r="U21" s="81">
        <v>34.134999999999998</v>
      </c>
      <c r="V21" s="81">
        <v>24.781000000000002</v>
      </c>
      <c r="W21" s="81">
        <v>26.477</v>
      </c>
      <c r="X21" s="81">
        <v>23.838999999999995</v>
      </c>
      <c r="Y21" s="81">
        <v>39.568000000000012</v>
      </c>
      <c r="Z21" s="78"/>
      <c r="AA21" s="79">
        <f t="shared" si="2"/>
        <v>662.82899999999984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40.292000000000002</v>
      </c>
      <c r="C25" s="88">
        <f t="shared" si="3"/>
        <v>41.129000000000005</v>
      </c>
      <c r="D25" s="88">
        <f t="shared" si="3"/>
        <v>36.533999999999999</v>
      </c>
      <c r="E25" s="88">
        <f t="shared" si="3"/>
        <v>27.614000000000001</v>
      </c>
      <c r="F25" s="88">
        <f t="shared" si="3"/>
        <v>30.652000000000001</v>
      </c>
      <c r="G25" s="88">
        <f t="shared" si="3"/>
        <v>83.557000000000002</v>
      </c>
      <c r="H25" s="88">
        <f t="shared" si="3"/>
        <v>81.3</v>
      </c>
      <c r="I25" s="88">
        <f t="shared" si="3"/>
        <v>36.140999999999998</v>
      </c>
      <c r="J25" s="88">
        <f t="shared" si="3"/>
        <v>31.179000000000002</v>
      </c>
      <c r="K25" s="88">
        <f t="shared" si="3"/>
        <v>84.615999999999985</v>
      </c>
      <c r="L25" s="88">
        <f t="shared" si="3"/>
        <v>81.840999999999994</v>
      </c>
      <c r="M25" s="88">
        <f t="shared" si="3"/>
        <v>58.249000000000009</v>
      </c>
      <c r="N25" s="88">
        <f t="shared" si="3"/>
        <v>56.525999999999996</v>
      </c>
      <c r="O25" s="88">
        <f t="shared" si="3"/>
        <v>53.046999999999997</v>
      </c>
      <c r="P25" s="88">
        <f t="shared" si="3"/>
        <v>49.972000000000001</v>
      </c>
      <c r="Q25" s="88">
        <f t="shared" si="3"/>
        <v>93.656999999999996</v>
      </c>
      <c r="R25" s="88">
        <f t="shared" si="3"/>
        <v>41.164999999999999</v>
      </c>
      <c r="S25" s="88">
        <f t="shared" si="3"/>
        <v>34.594999999999999</v>
      </c>
      <c r="T25" s="88">
        <f t="shared" si="3"/>
        <v>82.813000000000002</v>
      </c>
      <c r="U25" s="88">
        <f t="shared" si="3"/>
        <v>58.503999999999998</v>
      </c>
      <c r="V25" s="88">
        <f t="shared" si="3"/>
        <v>48.076999999999998</v>
      </c>
      <c r="W25" s="88">
        <f t="shared" si="3"/>
        <v>44.097000000000001</v>
      </c>
      <c r="X25" s="88">
        <f t="shared" si="3"/>
        <v>41.908999999999992</v>
      </c>
      <c r="Y25" s="88">
        <f t="shared" si="3"/>
        <v>61.634000000000015</v>
      </c>
      <c r="Z25" s="89">
        <f t="shared" si="3"/>
        <v>0</v>
      </c>
      <c r="AA25" s="90">
        <f t="shared" si="3"/>
        <v>1299.0999999999999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58.292000000000002</v>
      </c>
      <c r="C29" s="77">
        <v>41.128999999999998</v>
      </c>
      <c r="D29" s="77">
        <v>36.533999999999999</v>
      </c>
      <c r="E29" s="77">
        <v>27.614000000000001</v>
      </c>
      <c r="F29" s="77">
        <v>30.652000000000001</v>
      </c>
      <c r="G29" s="77">
        <v>152.727</v>
      </c>
      <c r="H29" s="77">
        <v>81.3</v>
      </c>
      <c r="I29" s="77">
        <v>36.140999999999998</v>
      </c>
      <c r="J29" s="77">
        <v>31.178999999999998</v>
      </c>
      <c r="K29" s="77">
        <v>84.616</v>
      </c>
      <c r="L29" s="77">
        <v>81.840999999999994</v>
      </c>
      <c r="M29" s="77">
        <v>58.249000000000002</v>
      </c>
      <c r="N29" s="77">
        <v>56.526000000000003</v>
      </c>
      <c r="O29" s="77">
        <v>53.046999999999997</v>
      </c>
      <c r="P29" s="77">
        <v>81.552999999999997</v>
      </c>
      <c r="Q29" s="77">
        <v>93.656999999999996</v>
      </c>
      <c r="R29" s="77">
        <v>41.164999999999999</v>
      </c>
      <c r="S29" s="77">
        <v>34.594999999999999</v>
      </c>
      <c r="T29" s="77">
        <v>82.813000000000002</v>
      </c>
      <c r="U29" s="77">
        <v>58.503999999999998</v>
      </c>
      <c r="V29" s="77">
        <v>48.076999999999998</v>
      </c>
      <c r="W29" s="77">
        <v>44.097000000000001</v>
      </c>
      <c r="X29" s="77">
        <v>41.908999999999999</v>
      </c>
      <c r="Y29" s="77">
        <v>61.634</v>
      </c>
      <c r="Z29" s="78"/>
      <c r="AA29" s="79">
        <f>SUM(B29:Z29)</f>
        <v>1417.8510000000001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58.292000000000002</v>
      </c>
      <c r="C31" s="62">
        <f t="shared" si="4"/>
        <v>41.128999999999998</v>
      </c>
      <c r="D31" s="62">
        <f t="shared" si="4"/>
        <v>36.533999999999999</v>
      </c>
      <c r="E31" s="62">
        <f t="shared" si="4"/>
        <v>27.614000000000001</v>
      </c>
      <c r="F31" s="62">
        <f t="shared" si="4"/>
        <v>30.652000000000001</v>
      </c>
      <c r="G31" s="62">
        <f t="shared" si="4"/>
        <v>152.727</v>
      </c>
      <c r="H31" s="62">
        <f t="shared" si="4"/>
        <v>81.3</v>
      </c>
      <c r="I31" s="62">
        <f t="shared" si="4"/>
        <v>36.140999999999998</v>
      </c>
      <c r="J31" s="62">
        <f t="shared" si="4"/>
        <v>31.178999999999998</v>
      </c>
      <c r="K31" s="62">
        <f t="shared" si="4"/>
        <v>84.616</v>
      </c>
      <c r="L31" s="62">
        <f t="shared" si="4"/>
        <v>81.840999999999994</v>
      </c>
      <c r="M31" s="62">
        <f t="shared" si="4"/>
        <v>58.249000000000002</v>
      </c>
      <c r="N31" s="62">
        <f t="shared" si="4"/>
        <v>56.526000000000003</v>
      </c>
      <c r="O31" s="62">
        <f t="shared" si="4"/>
        <v>53.046999999999997</v>
      </c>
      <c r="P31" s="62">
        <f t="shared" si="4"/>
        <v>81.552999999999997</v>
      </c>
      <c r="Q31" s="62">
        <f t="shared" si="4"/>
        <v>93.656999999999996</v>
      </c>
      <c r="R31" s="62">
        <f t="shared" si="4"/>
        <v>41.164999999999999</v>
      </c>
      <c r="S31" s="62">
        <f t="shared" si="4"/>
        <v>34.594999999999999</v>
      </c>
      <c r="T31" s="62">
        <f t="shared" si="4"/>
        <v>82.813000000000002</v>
      </c>
      <c r="U31" s="62">
        <f t="shared" si="4"/>
        <v>58.503999999999998</v>
      </c>
      <c r="V31" s="62">
        <f t="shared" si="4"/>
        <v>48.076999999999998</v>
      </c>
      <c r="W31" s="62">
        <f t="shared" si="4"/>
        <v>44.097000000000001</v>
      </c>
      <c r="X31" s="62">
        <f t="shared" si="4"/>
        <v>41.908999999999999</v>
      </c>
      <c r="Y31" s="62">
        <f t="shared" si="4"/>
        <v>61.634</v>
      </c>
      <c r="Z31" s="63">
        <f t="shared" si="4"/>
        <v>0</v>
      </c>
      <c r="AA31" s="64">
        <f t="shared" si="4"/>
        <v>1417.8510000000001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191.9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191.9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191.9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191.9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58.292000000000002</v>
      </c>
      <c r="C51" s="88">
        <f t="shared" si="10"/>
        <v>41.129000000000005</v>
      </c>
      <c r="D51" s="88">
        <f t="shared" si="10"/>
        <v>36.533999999999999</v>
      </c>
      <c r="E51" s="88">
        <f t="shared" si="10"/>
        <v>27.614000000000001</v>
      </c>
      <c r="F51" s="88">
        <f t="shared" si="10"/>
        <v>30.652000000000001</v>
      </c>
      <c r="G51" s="88">
        <f t="shared" si="10"/>
        <v>152.727</v>
      </c>
      <c r="H51" s="88">
        <f t="shared" si="10"/>
        <v>81.3</v>
      </c>
      <c r="I51" s="88">
        <f t="shared" si="10"/>
        <v>36.140999999999998</v>
      </c>
      <c r="J51" s="88">
        <f t="shared" si="10"/>
        <v>223.07900000000001</v>
      </c>
      <c r="K51" s="88">
        <f t="shared" si="10"/>
        <v>84.615999999999985</v>
      </c>
      <c r="L51" s="88">
        <f t="shared" si="10"/>
        <v>81.840999999999994</v>
      </c>
      <c r="M51" s="88">
        <f t="shared" si="10"/>
        <v>58.249000000000009</v>
      </c>
      <c r="N51" s="88">
        <f t="shared" si="10"/>
        <v>56.525999999999996</v>
      </c>
      <c r="O51" s="88">
        <f t="shared" si="10"/>
        <v>53.046999999999997</v>
      </c>
      <c r="P51" s="88">
        <f t="shared" si="10"/>
        <v>81.552999999999997</v>
      </c>
      <c r="Q51" s="88">
        <f t="shared" si="10"/>
        <v>93.656999999999996</v>
      </c>
      <c r="R51" s="88">
        <f t="shared" si="10"/>
        <v>41.164999999999999</v>
      </c>
      <c r="S51" s="88">
        <f t="shared" si="10"/>
        <v>34.594999999999999</v>
      </c>
      <c r="T51" s="88">
        <f t="shared" si="10"/>
        <v>82.813000000000002</v>
      </c>
      <c r="U51" s="88">
        <f t="shared" si="10"/>
        <v>58.503999999999998</v>
      </c>
      <c r="V51" s="88">
        <f t="shared" si="10"/>
        <v>48.076999999999998</v>
      </c>
      <c r="W51" s="88">
        <f t="shared" si="10"/>
        <v>44.097000000000001</v>
      </c>
      <c r="X51" s="88">
        <f t="shared" si="10"/>
        <v>41.908999999999992</v>
      </c>
      <c r="Y51" s="88">
        <f t="shared" si="10"/>
        <v>61.634000000000015</v>
      </c>
      <c r="Z51" s="89">
        <f t="shared" si="10"/>
        <v>0</v>
      </c>
      <c r="AA51" s="105">
        <f>SUM(B51:Z51)</f>
        <v>1609.7510000000002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-30.7</v>
      </c>
      <c r="C4" s="18">
        <v>-25.9</v>
      </c>
      <c r="D4" s="18">
        <v>-31.3</v>
      </c>
      <c r="E4" s="18">
        <v>-10.9</v>
      </c>
      <c r="F4" s="18">
        <v>-18.3</v>
      </c>
      <c r="G4" s="18"/>
      <c r="H4" s="18"/>
      <c r="I4" s="18"/>
      <c r="J4" s="18">
        <v>191.9</v>
      </c>
      <c r="K4" s="18"/>
      <c r="L4" s="18">
        <v>-77.7</v>
      </c>
      <c r="M4" s="18">
        <v>-53</v>
      </c>
      <c r="N4" s="18">
        <v>-53.7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-59.9</v>
      </c>
      <c r="Z4" s="19"/>
      <c r="AA4" s="112">
        <f>SUM(B4:Z4)</f>
        <v>-169.5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142.94</v>
      </c>
      <c r="C7" s="118">
        <v>126.46</v>
      </c>
      <c r="D7" s="118">
        <v>124.03</v>
      </c>
      <c r="E7" s="118">
        <v>137.30000000000001</v>
      </c>
      <c r="F7" s="118">
        <v>161</v>
      </c>
      <c r="G7" s="118">
        <v>221.6</v>
      </c>
      <c r="H7" s="118">
        <v>219.09</v>
      </c>
      <c r="I7" s="118">
        <v>192</v>
      </c>
      <c r="J7" s="118">
        <v>186</v>
      </c>
      <c r="K7" s="118">
        <v>166.55</v>
      </c>
      <c r="L7" s="118">
        <v>155.30000000000001</v>
      </c>
      <c r="M7" s="118">
        <v>160</v>
      </c>
      <c r="N7" s="118">
        <v>151.47999999999999</v>
      </c>
      <c r="O7" s="118">
        <v>161.91</v>
      </c>
      <c r="P7" s="118">
        <v>181.4</v>
      </c>
      <c r="Q7" s="118">
        <v>228.72</v>
      </c>
      <c r="R7" s="118">
        <v>340.17</v>
      </c>
      <c r="S7" s="118">
        <v>369.45</v>
      </c>
      <c r="T7" s="118">
        <v>254.48</v>
      </c>
      <c r="U7" s="118">
        <v>236.6</v>
      </c>
      <c r="V7" s="118">
        <v>204</v>
      </c>
      <c r="W7" s="118">
        <v>206.85</v>
      </c>
      <c r="X7" s="118">
        <v>186.22</v>
      </c>
      <c r="Y7" s="118">
        <v>142.44999999999999</v>
      </c>
      <c r="Z7" s="119"/>
      <c r="AA7" s="120">
        <f>IF(SUM(B7:Z7)&lt;&gt;0,AVERAGEIF(B7:Z7,"&lt;&gt;"""),"")</f>
        <v>194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30.7</v>
      </c>
      <c r="C15" s="134">
        <v>25.9</v>
      </c>
      <c r="D15" s="134">
        <v>31.3</v>
      </c>
      <c r="E15" s="134">
        <v>10.9</v>
      </c>
      <c r="F15" s="134">
        <v>18.3</v>
      </c>
      <c r="G15" s="134"/>
      <c r="H15" s="134"/>
      <c r="I15" s="134"/>
      <c r="J15" s="134"/>
      <c r="K15" s="134"/>
      <c r="L15" s="134">
        <v>77.7</v>
      </c>
      <c r="M15" s="134">
        <v>53</v>
      </c>
      <c r="N15" s="134">
        <v>53.7</v>
      </c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59.9</v>
      </c>
      <c r="Z15" s="132"/>
      <c r="AA15" s="133">
        <f t="shared" si="0"/>
        <v>361.4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30.7</v>
      </c>
      <c r="C16" s="136">
        <f t="shared" si="1"/>
        <v>25.9</v>
      </c>
      <c r="D16" s="136">
        <f t="shared" si="1"/>
        <v>31.3</v>
      </c>
      <c r="E16" s="136">
        <f t="shared" si="1"/>
        <v>10.9</v>
      </c>
      <c r="F16" s="136">
        <f t="shared" si="1"/>
        <v>18.3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77.7</v>
      </c>
      <c r="M16" s="136">
        <f t="shared" si="1"/>
        <v>53</v>
      </c>
      <c r="N16" s="136">
        <f t="shared" si="1"/>
        <v>53.7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59.9</v>
      </c>
      <c r="Z16" s="137" t="str">
        <f t="shared" si="1"/>
        <v/>
      </c>
      <c r="AA16" s="90">
        <f t="shared" si="0"/>
        <v>361.4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191.9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191.9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191.9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191.9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2022-11-07T14:22:55Z</dcterms:created>
  <dcterms:modified xsi:type="dcterms:W3CDTF">2022-11-07T14:22:56Z</dcterms:modified>
</cp:coreProperties>
</file>