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<sst xmlns="http://schemas.openxmlformats.org/spreadsheetml/2006/main" count="117" uniqueCount="53">
  <si>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06/11/2022 16:17:33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</si>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</sst>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6">
                  <c:v>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70.756</c:v>
                </c:pt>
                <c:pt idx="5">
                  <c:v>58.36</c:v>
                </c:pt>
                <c:pt idx="6">
                  <c:v>182.21100000000001</c:v>
                </c:pt>
                <c:pt idx="7">
                  <c:v>134.911</c:v>
                </c:pt>
                <c:pt idx="8">
                  <c:v>277.80500000000001</c:v>
                </c:pt>
                <c:pt idx="9">
                  <c:v>344.20499999999998</c:v>
                </c:pt>
                <c:pt idx="10">
                  <c:v>63.2</c:v>
                </c:pt>
                <c:pt idx="13">
                  <c:v>44.603000000000002</c:v>
                </c:pt>
                <c:pt idx="14">
                  <c:v>61.648000000000003</c:v>
                </c:pt>
                <c:pt idx="15">
                  <c:v>54.734000000000002</c:v>
                </c:pt>
                <c:pt idx="16">
                  <c:v>50</c:v>
                </c:pt>
                <c:pt idx="17">
                  <c:v>50</c:v>
                </c:pt>
                <c:pt idx="18">
                  <c:v>98</c:v>
                </c:pt>
                <c:pt idx="19">
                  <c:v>115.386</c:v>
                </c:pt>
                <c:pt idx="20">
                  <c:v>51.115000000000002</c:v>
                </c:pt>
                <c:pt idx="21">
                  <c:v>31</c:v>
                </c:pt>
                <c:pt idx="22">
                  <c:v>28.867999999999999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14.1</c:v>
                </c:pt>
                <c:pt idx="2">
                  <c:v>0</c:v>
                </c:pt>
                <c:pt idx="3">
                  <c:v>0</c:v>
                </c:pt>
                <c:pt idx="4">
                  <c:v>47.3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93.7</c:v>
                </c:pt>
                <c:pt idx="12">
                  <c:v>72.400000000000006</c:v>
                </c:pt>
                <c:pt idx="13">
                  <c:v>5.3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84.2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2.2000000000000002</c:v>
                </c:pt>
                <c:pt idx="1">
                  <c:v>12.197000000000001</c:v>
                </c:pt>
                <c:pt idx="2">
                  <c:v>11.218999999999999</c:v>
                </c:pt>
                <c:pt idx="3">
                  <c:v>9.777000000000001</c:v>
                </c:pt>
                <c:pt idx="4">
                  <c:v>4.8469999999999995</c:v>
                </c:pt>
                <c:pt idx="5">
                  <c:v>1.4510000000000001</c:v>
                </c:pt>
                <c:pt idx="6">
                  <c:v>2.2530000000000001</c:v>
                </c:pt>
                <c:pt idx="7">
                  <c:v>5.3509999999999991</c:v>
                </c:pt>
                <c:pt idx="8">
                  <c:v>19.259999999999998</c:v>
                </c:pt>
                <c:pt idx="9">
                  <c:v>22.916</c:v>
                </c:pt>
                <c:pt idx="10">
                  <c:v>9.0630000000000006</c:v>
                </c:pt>
                <c:pt idx="11">
                  <c:v>14</c:v>
                </c:pt>
                <c:pt idx="12">
                  <c:v>16</c:v>
                </c:pt>
                <c:pt idx="13">
                  <c:v>16.355</c:v>
                </c:pt>
                <c:pt idx="14">
                  <c:v>9.1639999999999997</c:v>
                </c:pt>
                <c:pt idx="15">
                  <c:v>6.9410000000000007</c:v>
                </c:pt>
                <c:pt idx="16">
                  <c:v>9.2990000000000013</c:v>
                </c:pt>
                <c:pt idx="17">
                  <c:v>13.805999999999999</c:v>
                </c:pt>
                <c:pt idx="18">
                  <c:v>16.917000000000002</c:v>
                </c:pt>
                <c:pt idx="19">
                  <c:v>19</c:v>
                </c:pt>
                <c:pt idx="20">
                  <c:v>18</c:v>
                </c:pt>
                <c:pt idx="21">
                  <c:v>13.527999999999999</c:v>
                </c:pt>
                <c:pt idx="22">
                  <c:v>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5811040"/>
        <c:axId val="1858114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73.710999999999999</c:v>
                </c:pt>
                <c:pt idx="1">
                  <c:v>41.729000000000006</c:v>
                </c:pt>
                <c:pt idx="2">
                  <c:v>32.830999999999996</c:v>
                </c:pt>
                <c:pt idx="3">
                  <c:v>21.922999999999998</c:v>
                </c:pt>
                <c:pt idx="4">
                  <c:v>66.185999999999993</c:v>
                </c:pt>
                <c:pt idx="5">
                  <c:v>68.146000000000001</c:v>
                </c:pt>
                <c:pt idx="6">
                  <c:v>218.614</c:v>
                </c:pt>
                <c:pt idx="7">
                  <c:v>140.22200000000001</c:v>
                </c:pt>
                <c:pt idx="8">
                  <c:v>298.22400000000005</c:v>
                </c:pt>
                <c:pt idx="9">
                  <c:v>367.26599999999996</c:v>
                </c:pt>
                <c:pt idx="10">
                  <c:v>72.405999999999992</c:v>
                </c:pt>
                <c:pt idx="11">
                  <c:v>107.65600000000001</c:v>
                </c:pt>
                <c:pt idx="12">
                  <c:v>88.396999999999991</c:v>
                </c:pt>
                <c:pt idx="13">
                  <c:v>66.257999999999996</c:v>
                </c:pt>
                <c:pt idx="14">
                  <c:v>70.812000000000012</c:v>
                </c:pt>
                <c:pt idx="15">
                  <c:v>68.674000000000007</c:v>
                </c:pt>
                <c:pt idx="16">
                  <c:v>67.448999999999998</c:v>
                </c:pt>
                <c:pt idx="17">
                  <c:v>70.955999999999989</c:v>
                </c:pt>
                <c:pt idx="18">
                  <c:v>114.95099999999999</c:v>
                </c:pt>
                <c:pt idx="19">
                  <c:v>134.37800000000001</c:v>
                </c:pt>
                <c:pt idx="20">
                  <c:v>69.115000000000009</c:v>
                </c:pt>
                <c:pt idx="21">
                  <c:v>51.527999999999999</c:v>
                </c:pt>
                <c:pt idx="22">
                  <c:v>30.867999999999999</c:v>
                </c:pt>
                <c:pt idx="23">
                  <c:v>84.176999999999992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811040"/>
        <c:axId val="1858114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198</c:v>
                </c:pt>
                <c:pt idx="1">
                  <c:v>145</c:v>
                </c:pt>
                <c:pt idx="2">
                  <c:v>145</c:v>
                </c:pt>
                <c:pt idx="3">
                  <c:v>145</c:v>
                </c:pt>
                <c:pt idx="4">
                  <c:v>143.41</c:v>
                </c:pt>
                <c:pt idx="5">
                  <c:v>158.66999999999999</c:v>
                </c:pt>
                <c:pt idx="6">
                  <c:v>239.41</c:v>
                </c:pt>
                <c:pt idx="7">
                  <c:v>207</c:v>
                </c:pt>
                <c:pt idx="8">
                  <c:v>213.17</c:v>
                </c:pt>
                <c:pt idx="9">
                  <c:v>212.59</c:v>
                </c:pt>
                <c:pt idx="10">
                  <c:v>176.78</c:v>
                </c:pt>
                <c:pt idx="11">
                  <c:v>158.82</c:v>
                </c:pt>
                <c:pt idx="12">
                  <c:v>150.65</c:v>
                </c:pt>
                <c:pt idx="13">
                  <c:v>174.55</c:v>
                </c:pt>
                <c:pt idx="14">
                  <c:v>200.97</c:v>
                </c:pt>
                <c:pt idx="15">
                  <c:v>213.14</c:v>
                </c:pt>
                <c:pt idx="16">
                  <c:v>406.75</c:v>
                </c:pt>
                <c:pt idx="17">
                  <c:v>373.41</c:v>
                </c:pt>
                <c:pt idx="18">
                  <c:v>242</c:v>
                </c:pt>
                <c:pt idx="19">
                  <c:v>229.99</c:v>
                </c:pt>
                <c:pt idx="20">
                  <c:v>220.73</c:v>
                </c:pt>
                <c:pt idx="21">
                  <c:v>208.69</c:v>
                </c:pt>
                <c:pt idx="22">
                  <c:v>191.36</c:v>
                </c:pt>
                <c:pt idx="23">
                  <c:v>150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812216"/>
        <c:axId val="185811824"/>
      </c:lineChart>
      <c:catAx>
        <c:axId val="185811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5811432"/>
        <c:crosses val="autoZero"/>
        <c:auto val="1"/>
        <c:lblAlgn val="ctr"/>
        <c:lblOffset val="100"/>
        <c:noMultiLvlLbl val="0"/>
      </c:catAx>
      <c:valAx>
        <c:axId val="185811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5811040"/>
        <c:crosses val="autoZero"/>
        <c:crossBetween val="between"/>
      </c:valAx>
      <c:valAx>
        <c:axId val="1858118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5812216"/>
        <c:crosses val="max"/>
        <c:crossBetween val="between"/>
      </c:valAx>
      <c:catAx>
        <c:axId val="1858122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58118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73.710999999999999</v>
      </c>
      <c r="C4" s="18">
        <v>41.75</v>
      </c>
      <c r="D4" s="18">
        <v>32.823</v>
      </c>
      <c r="E4" s="18">
        <v>21.926999999999996</v>
      </c>
      <c r="F4" s="18">
        <v>66.146999999999991</v>
      </c>
      <c r="G4" s="18">
        <v>68.145999999999987</v>
      </c>
      <c r="H4" s="18">
        <v>218.61400000000003</v>
      </c>
      <c r="I4" s="18">
        <v>140.26199999999997</v>
      </c>
      <c r="J4" s="18">
        <v>298.21499999999997</v>
      </c>
      <c r="K4" s="18">
        <v>367.27100000000002</v>
      </c>
      <c r="L4" s="18">
        <v>72.410000000000011</v>
      </c>
      <c r="M4" s="18">
        <v>107.7</v>
      </c>
      <c r="N4" s="18">
        <v>88.4</v>
      </c>
      <c r="O4" s="18">
        <v>66.25800000000001</v>
      </c>
      <c r="P4" s="18">
        <v>70.811999999999998</v>
      </c>
      <c r="Q4" s="18">
        <v>68.675000000000011</v>
      </c>
      <c r="R4" s="18">
        <v>67.448999999999998</v>
      </c>
      <c r="S4" s="18">
        <v>70.956000000000003</v>
      </c>
      <c r="T4" s="18">
        <v>114.917</v>
      </c>
      <c r="U4" s="18">
        <v>134.386</v>
      </c>
      <c r="V4" s="18">
        <v>69.115000000000009</v>
      </c>
      <c r="W4" s="18">
        <v>51.527999999999999</v>
      </c>
      <c r="X4" s="18">
        <v>30.867999999999999</v>
      </c>
      <c r="Y4" s="18">
        <v>84.2</v>
      </c>
      <c r="Z4" s="19"/>
      <c r="AA4" s="20">
        <f>SUM(B4:Z4)</f>
        <v>2426.5399999999991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198</v>
      </c>
      <c r="C7" s="28">
        <v>145</v>
      </c>
      <c r="D7" s="28">
        <v>145</v>
      </c>
      <c r="E7" s="28">
        <v>145</v>
      </c>
      <c r="F7" s="28">
        <v>143.41</v>
      </c>
      <c r="G7" s="28">
        <v>158.66999999999999</v>
      </c>
      <c r="H7" s="28">
        <v>239.41</v>
      </c>
      <c r="I7" s="28">
        <v>207</v>
      </c>
      <c r="J7" s="28">
        <v>213.17</v>
      </c>
      <c r="K7" s="28">
        <v>212.59</v>
      </c>
      <c r="L7" s="28">
        <v>176.78</v>
      </c>
      <c r="M7" s="28">
        <v>158.82</v>
      </c>
      <c r="N7" s="28">
        <v>150.65</v>
      </c>
      <c r="O7" s="28">
        <v>174.55</v>
      </c>
      <c r="P7" s="28">
        <v>200.97</v>
      </c>
      <c r="Q7" s="28">
        <v>213.14</v>
      </c>
      <c r="R7" s="28">
        <v>406.75</v>
      </c>
      <c r="S7" s="28">
        <v>373.41</v>
      </c>
      <c r="T7" s="28">
        <v>242</v>
      </c>
      <c r="U7" s="28">
        <v>229.99</v>
      </c>
      <c r="V7" s="28">
        <v>220.73</v>
      </c>
      <c r="W7" s="28">
        <v>208.69</v>
      </c>
      <c r="X7" s="28">
        <v>191.36</v>
      </c>
      <c r="Y7" s="28">
        <v>150</v>
      </c>
      <c r="Z7" s="29"/>
      <c r="AA7" s="30">
        <f>IF(SUM(B7:Z7)&lt;&gt;0,AVERAGEIF(B7:Z7,"&lt;&gt;"""),"")</f>
        <v>204.37874999999994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>
        <v>4</v>
      </c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70.756</v>
      </c>
      <c r="C12" s="52"/>
      <c r="D12" s="52"/>
      <c r="E12" s="52"/>
      <c r="F12" s="52"/>
      <c r="G12" s="52">
        <v>58.36</v>
      </c>
      <c r="H12" s="52">
        <v>182.21100000000001</v>
      </c>
      <c r="I12" s="52">
        <v>134.911</v>
      </c>
      <c r="J12" s="52">
        <v>277.80500000000001</v>
      </c>
      <c r="K12" s="52">
        <v>344.20499999999998</v>
      </c>
      <c r="L12" s="52">
        <v>63.2</v>
      </c>
      <c r="M12" s="52"/>
      <c r="N12" s="52"/>
      <c r="O12" s="52">
        <v>44.603000000000002</v>
      </c>
      <c r="P12" s="52">
        <v>61.648000000000003</v>
      </c>
      <c r="Q12" s="52">
        <v>54.734000000000002</v>
      </c>
      <c r="R12" s="52">
        <v>50</v>
      </c>
      <c r="S12" s="52">
        <v>50</v>
      </c>
      <c r="T12" s="52">
        <v>98</v>
      </c>
      <c r="U12" s="52">
        <v>115.386</v>
      </c>
      <c r="V12" s="52">
        <v>51.115000000000002</v>
      </c>
      <c r="W12" s="52">
        <v>31</v>
      </c>
      <c r="X12" s="52">
        <v>28.867999999999999</v>
      </c>
      <c r="Y12" s="52"/>
      <c r="Z12" s="53"/>
      <c r="AA12" s="54">
        <f t="shared" si="0"/>
        <v>1716.8019999999999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2.2000000000000002</v>
      </c>
      <c r="C14" s="57">
        <v>12.197000000000001</v>
      </c>
      <c r="D14" s="57">
        <v>11.218999999999999</v>
      </c>
      <c r="E14" s="57">
        <v>9.777000000000001</v>
      </c>
      <c r="F14" s="57">
        <v>4.8469999999999995</v>
      </c>
      <c r="G14" s="57">
        <v>1.4510000000000001</v>
      </c>
      <c r="H14" s="57">
        <v>2.2530000000000001</v>
      </c>
      <c r="I14" s="57">
        <v>5.3509999999999991</v>
      </c>
      <c r="J14" s="57">
        <v>19.259999999999998</v>
      </c>
      <c r="K14" s="57">
        <v>22.916</v>
      </c>
      <c r="L14" s="57">
        <v>9.0630000000000006</v>
      </c>
      <c r="M14" s="57">
        <v>14</v>
      </c>
      <c r="N14" s="57">
        <v>16</v>
      </c>
      <c r="O14" s="57">
        <v>16.355</v>
      </c>
      <c r="P14" s="57">
        <v>9.1639999999999997</v>
      </c>
      <c r="Q14" s="57">
        <v>6.9410000000000007</v>
      </c>
      <c r="R14" s="57">
        <v>9.2990000000000013</v>
      </c>
      <c r="S14" s="57">
        <v>13.805999999999999</v>
      </c>
      <c r="T14" s="57">
        <v>16.917000000000002</v>
      </c>
      <c r="U14" s="57">
        <v>19</v>
      </c>
      <c r="V14" s="57">
        <v>18</v>
      </c>
      <c r="W14" s="57">
        <v>13.527999999999999</v>
      </c>
      <c r="X14" s="57">
        <v>2</v>
      </c>
      <c r="Y14" s="57"/>
      <c r="Z14" s="58"/>
      <c r="AA14" s="59">
        <f t="shared" si="0"/>
        <v>255.54399999999998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72.956000000000003</v>
      </c>
      <c r="C16" s="62">
        <f t="shared" ref="C16:Z16" si="1">IF(LEN(C$2)&gt;0,SUM(C10:C15),"")</f>
        <v>12.197000000000001</v>
      </c>
      <c r="D16" s="62">
        <f t="shared" si="1"/>
        <v>11.218999999999999</v>
      </c>
      <c r="E16" s="62">
        <f t="shared" si="1"/>
        <v>9.777000000000001</v>
      </c>
      <c r="F16" s="62">
        <f t="shared" si="1"/>
        <v>4.8469999999999995</v>
      </c>
      <c r="G16" s="62">
        <f t="shared" si="1"/>
        <v>59.811</v>
      </c>
      <c r="H16" s="62">
        <f t="shared" si="1"/>
        <v>188.464</v>
      </c>
      <c r="I16" s="62">
        <f t="shared" si="1"/>
        <v>140.262</v>
      </c>
      <c r="J16" s="62">
        <f t="shared" si="1"/>
        <v>297.065</v>
      </c>
      <c r="K16" s="62">
        <f t="shared" si="1"/>
        <v>367.12099999999998</v>
      </c>
      <c r="L16" s="62">
        <f t="shared" si="1"/>
        <v>72.263000000000005</v>
      </c>
      <c r="M16" s="62">
        <f t="shared" si="1"/>
        <v>14</v>
      </c>
      <c r="N16" s="62">
        <f t="shared" si="1"/>
        <v>16</v>
      </c>
      <c r="O16" s="62">
        <f t="shared" si="1"/>
        <v>60.957999999999998</v>
      </c>
      <c r="P16" s="62">
        <f t="shared" si="1"/>
        <v>70.811999999999998</v>
      </c>
      <c r="Q16" s="62">
        <f t="shared" si="1"/>
        <v>61.675000000000004</v>
      </c>
      <c r="R16" s="62">
        <f t="shared" si="1"/>
        <v>59.298999999999999</v>
      </c>
      <c r="S16" s="62">
        <f t="shared" si="1"/>
        <v>63.805999999999997</v>
      </c>
      <c r="T16" s="62">
        <f t="shared" si="1"/>
        <v>114.917</v>
      </c>
      <c r="U16" s="62">
        <f t="shared" si="1"/>
        <v>134.386</v>
      </c>
      <c r="V16" s="62">
        <f t="shared" si="1"/>
        <v>69.115000000000009</v>
      </c>
      <c r="W16" s="62">
        <f t="shared" si="1"/>
        <v>44.527999999999999</v>
      </c>
      <c r="X16" s="62">
        <f t="shared" si="1"/>
        <v>30.867999999999999</v>
      </c>
      <c r="Y16" s="62">
        <f t="shared" si="1"/>
        <v>0</v>
      </c>
      <c r="Z16" s="63" t="str">
        <f t="shared" si="1"/>
        <v/>
      </c>
      <c r="AA16" s="64">
        <f>SUM(AA10:AA15)</f>
        <v>1976.346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0.15</v>
      </c>
      <c r="D20" s="77">
        <v>0.15</v>
      </c>
      <c r="E20" s="77">
        <v>0.15</v>
      </c>
      <c r="F20" s="77"/>
      <c r="G20" s="77"/>
      <c r="H20" s="77">
        <v>0.15</v>
      </c>
      <c r="I20" s="77"/>
      <c r="J20" s="77">
        <v>0.15</v>
      </c>
      <c r="K20" s="77">
        <v>0.15</v>
      </c>
      <c r="L20" s="77"/>
      <c r="M20" s="77"/>
      <c r="N20" s="77"/>
      <c r="O20" s="77"/>
      <c r="P20" s="77"/>
      <c r="Q20" s="77"/>
      <c r="R20" s="77">
        <v>0.15</v>
      </c>
      <c r="S20" s="77">
        <v>0.15</v>
      </c>
      <c r="T20" s="77"/>
      <c r="U20" s="77"/>
      <c r="V20" s="77"/>
      <c r="W20" s="77"/>
      <c r="X20" s="77"/>
      <c r="Y20" s="77"/>
      <c r="Z20" s="78"/>
      <c r="AA20" s="79">
        <f t="shared" si="2"/>
        <v>1.2</v>
      </c>
    </row>
    <row r="21" spans="1:27" ht="24.95" customHeight="1" x14ac:dyDescent="0.2">
      <c r="A21" s="75" t="s">
        <v>16</v>
      </c>
      <c r="B21" s="80">
        <v>0.755</v>
      </c>
      <c r="C21" s="81">
        <v>15.303000000000001</v>
      </c>
      <c r="D21" s="81">
        <v>21.454000000000001</v>
      </c>
      <c r="E21" s="81">
        <v>12</v>
      </c>
      <c r="F21" s="81">
        <v>14</v>
      </c>
      <c r="G21" s="81">
        <v>8.3350000000000009</v>
      </c>
      <c r="H21" s="81">
        <v>30</v>
      </c>
      <c r="I21" s="81"/>
      <c r="J21" s="81">
        <v>1</v>
      </c>
      <c r="K21" s="81"/>
      <c r="L21" s="81">
        <v>0.14699999999999999</v>
      </c>
      <c r="M21" s="81"/>
      <c r="N21" s="81"/>
      <c r="O21" s="81"/>
      <c r="P21" s="81"/>
      <c r="Q21" s="81">
        <v>7</v>
      </c>
      <c r="R21" s="81">
        <v>8</v>
      </c>
      <c r="S21" s="81">
        <v>7</v>
      </c>
      <c r="T21" s="81"/>
      <c r="U21" s="81"/>
      <c r="V21" s="81"/>
      <c r="W21" s="81">
        <v>7</v>
      </c>
      <c r="X21" s="81"/>
      <c r="Y21" s="81"/>
      <c r="Z21" s="78"/>
      <c r="AA21" s="79">
        <f t="shared" si="2"/>
        <v>131.99400000000003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0.755</v>
      </c>
      <c r="C25" s="88">
        <f t="shared" ref="C25:Z25" si="3">IF(LEN(C$2)&gt;0,SUM(C19:C24),"")</f>
        <v>15.453000000000001</v>
      </c>
      <c r="D25" s="88">
        <f t="shared" si="3"/>
        <v>21.603999999999999</v>
      </c>
      <c r="E25" s="88">
        <f t="shared" si="3"/>
        <v>12.15</v>
      </c>
      <c r="F25" s="88">
        <f t="shared" si="3"/>
        <v>14</v>
      </c>
      <c r="G25" s="88">
        <f t="shared" si="3"/>
        <v>8.3350000000000009</v>
      </c>
      <c r="H25" s="88">
        <f t="shared" si="3"/>
        <v>30.15</v>
      </c>
      <c r="I25" s="88">
        <f t="shared" si="3"/>
        <v>0</v>
      </c>
      <c r="J25" s="88">
        <f t="shared" si="3"/>
        <v>1.1499999999999999</v>
      </c>
      <c r="K25" s="88">
        <f t="shared" si="3"/>
        <v>0.15</v>
      </c>
      <c r="L25" s="88">
        <f t="shared" si="3"/>
        <v>0.14699999999999999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7</v>
      </c>
      <c r="R25" s="88">
        <f t="shared" si="3"/>
        <v>8.15</v>
      </c>
      <c r="S25" s="88">
        <f t="shared" si="3"/>
        <v>7.15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7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133.19400000000002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73.710999999999999</v>
      </c>
      <c r="C29" s="77">
        <v>27.65</v>
      </c>
      <c r="D29" s="77">
        <v>32.823</v>
      </c>
      <c r="E29" s="77">
        <v>21.927</v>
      </c>
      <c r="F29" s="77">
        <v>18.847000000000001</v>
      </c>
      <c r="G29" s="77">
        <v>68.146000000000001</v>
      </c>
      <c r="H29" s="77">
        <v>218.614</v>
      </c>
      <c r="I29" s="77">
        <v>140.262</v>
      </c>
      <c r="J29" s="77">
        <v>298.21499999999997</v>
      </c>
      <c r="K29" s="77">
        <v>367.27100000000002</v>
      </c>
      <c r="L29" s="77">
        <v>72.41</v>
      </c>
      <c r="M29" s="77">
        <v>14</v>
      </c>
      <c r="N29" s="77">
        <v>16</v>
      </c>
      <c r="O29" s="77">
        <v>60.957999999999998</v>
      </c>
      <c r="P29" s="77">
        <v>70.811999999999998</v>
      </c>
      <c r="Q29" s="77">
        <v>68.674999999999997</v>
      </c>
      <c r="R29" s="77">
        <v>67.448999999999998</v>
      </c>
      <c r="S29" s="77">
        <v>70.956000000000003</v>
      </c>
      <c r="T29" s="77">
        <v>114.917</v>
      </c>
      <c r="U29" s="77">
        <v>134.386</v>
      </c>
      <c r="V29" s="77">
        <v>69.114999999999995</v>
      </c>
      <c r="W29" s="77">
        <v>51.527999999999999</v>
      </c>
      <c r="X29" s="77">
        <v>30.867999999999999</v>
      </c>
      <c r="Y29" s="77"/>
      <c r="Z29" s="78"/>
      <c r="AA29" s="79">
        <f>SUM(B29:Z29)</f>
        <v>2109.5399999999995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73.710999999999999</v>
      </c>
      <c r="C31" s="62">
        <f t="shared" ref="C31:Z31" si="4">IF(LEN(C$2)&gt;0,SUM(C28:C30),"")</f>
        <v>27.65</v>
      </c>
      <c r="D31" s="62">
        <f t="shared" si="4"/>
        <v>32.823</v>
      </c>
      <c r="E31" s="62">
        <f t="shared" si="4"/>
        <v>21.927</v>
      </c>
      <c r="F31" s="62">
        <f t="shared" si="4"/>
        <v>18.847000000000001</v>
      </c>
      <c r="G31" s="62">
        <f t="shared" si="4"/>
        <v>68.146000000000001</v>
      </c>
      <c r="H31" s="62">
        <f t="shared" si="4"/>
        <v>218.614</v>
      </c>
      <c r="I31" s="62">
        <f t="shared" si="4"/>
        <v>140.262</v>
      </c>
      <c r="J31" s="62">
        <f t="shared" si="4"/>
        <v>298.21499999999997</v>
      </c>
      <c r="K31" s="62">
        <f t="shared" si="4"/>
        <v>367.27100000000002</v>
      </c>
      <c r="L31" s="62">
        <f t="shared" si="4"/>
        <v>72.41</v>
      </c>
      <c r="M31" s="62">
        <f t="shared" si="4"/>
        <v>14</v>
      </c>
      <c r="N31" s="62">
        <f t="shared" si="4"/>
        <v>16</v>
      </c>
      <c r="O31" s="62">
        <f t="shared" si="4"/>
        <v>60.957999999999998</v>
      </c>
      <c r="P31" s="62">
        <f t="shared" si="4"/>
        <v>70.811999999999998</v>
      </c>
      <c r="Q31" s="62">
        <f t="shared" si="4"/>
        <v>68.674999999999997</v>
      </c>
      <c r="R31" s="62">
        <f t="shared" si="4"/>
        <v>67.448999999999998</v>
      </c>
      <c r="S31" s="62">
        <f t="shared" si="4"/>
        <v>70.956000000000003</v>
      </c>
      <c r="T31" s="62">
        <f t="shared" si="4"/>
        <v>114.917</v>
      </c>
      <c r="U31" s="62">
        <f t="shared" si="4"/>
        <v>134.386</v>
      </c>
      <c r="V31" s="62">
        <f t="shared" si="4"/>
        <v>69.114999999999995</v>
      </c>
      <c r="W31" s="62">
        <f t="shared" si="4"/>
        <v>51.527999999999999</v>
      </c>
      <c r="X31" s="62">
        <f t="shared" si="4"/>
        <v>30.867999999999999</v>
      </c>
      <c r="Y31" s="62">
        <f t="shared" si="4"/>
        <v>0</v>
      </c>
      <c r="Z31" s="63" t="str">
        <f t="shared" si="4"/>
        <v/>
      </c>
      <c r="AA31" s="64">
        <f>SUM(AA28:AA30)</f>
        <v>2109.5399999999995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14.1</v>
      </c>
      <c r="D38" s="99"/>
      <c r="E38" s="99"/>
      <c r="F38" s="99">
        <v>47.3</v>
      </c>
      <c r="G38" s="99"/>
      <c r="H38" s="99"/>
      <c r="I38" s="99"/>
      <c r="J38" s="99"/>
      <c r="K38" s="99"/>
      <c r="L38" s="99"/>
      <c r="M38" s="99">
        <v>93.7</v>
      </c>
      <c r="N38" s="99">
        <v>72.400000000000006</v>
      </c>
      <c r="O38" s="99">
        <v>5.3</v>
      </c>
      <c r="P38" s="99"/>
      <c r="Q38" s="99"/>
      <c r="R38" s="99"/>
      <c r="S38" s="99"/>
      <c r="T38" s="99"/>
      <c r="U38" s="99"/>
      <c r="V38" s="99"/>
      <c r="W38" s="99"/>
      <c r="X38" s="99"/>
      <c r="Y38" s="99">
        <v>84.2</v>
      </c>
      <c r="Z38" s="100"/>
      <c r="AA38" s="79">
        <f t="shared" si="5"/>
        <v>317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14.1</v>
      </c>
      <c r="D39" s="88">
        <f t="shared" si="6"/>
        <v>0</v>
      </c>
      <c r="E39" s="88">
        <f t="shared" si="6"/>
        <v>0</v>
      </c>
      <c r="F39" s="88">
        <f t="shared" si="6"/>
        <v>47.3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93.7</v>
      </c>
      <c r="N39" s="88">
        <f t="shared" si="6"/>
        <v>72.400000000000006</v>
      </c>
      <c r="O39" s="88">
        <f t="shared" si="6"/>
        <v>5.3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84.2</v>
      </c>
      <c r="Z39" s="89" t="str">
        <f t="shared" si="6"/>
        <v/>
      </c>
      <c r="AA39" s="90">
        <f t="shared" si="5"/>
        <v>317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14.1</v>
      </c>
      <c r="D46" s="99"/>
      <c r="E46" s="99"/>
      <c r="F46" s="99">
        <v>47.3</v>
      </c>
      <c r="G46" s="99"/>
      <c r="H46" s="99"/>
      <c r="I46" s="99"/>
      <c r="J46" s="99"/>
      <c r="K46" s="99"/>
      <c r="L46" s="99"/>
      <c r="M46" s="99">
        <v>93.7</v>
      </c>
      <c r="N46" s="99">
        <v>72.400000000000006</v>
      </c>
      <c r="O46" s="99">
        <v>5.3</v>
      </c>
      <c r="P46" s="99"/>
      <c r="Q46" s="99"/>
      <c r="R46" s="99"/>
      <c r="S46" s="99"/>
      <c r="T46" s="99"/>
      <c r="U46" s="99"/>
      <c r="V46" s="99"/>
      <c r="W46" s="99"/>
      <c r="X46" s="99"/>
      <c r="Y46" s="99">
        <v>84.2</v>
      </c>
      <c r="Z46" s="100"/>
      <c r="AA46" s="79">
        <f t="shared" si="7"/>
        <v>317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14.1</v>
      </c>
      <c r="D48" s="88">
        <f t="shared" si="8"/>
        <v>0</v>
      </c>
      <c r="E48" s="88">
        <f t="shared" si="8"/>
        <v>0</v>
      </c>
      <c r="F48" s="88">
        <f t="shared" si="8"/>
        <v>47.3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93.7</v>
      </c>
      <c r="N48" s="88">
        <f t="shared" si="8"/>
        <v>72.400000000000006</v>
      </c>
      <c r="O48" s="88">
        <f t="shared" si="8"/>
        <v>5.3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84.2</v>
      </c>
      <c r="Z48" s="89" t="str">
        <f t="shared" si="8"/>
        <v/>
      </c>
      <c r="AA48" s="90">
        <f t="shared" si="7"/>
        <v>317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73.710999999999999</v>
      </c>
      <c r="C51" s="88">
        <f t="shared" si="10"/>
        <v>41.75</v>
      </c>
      <c r="D51" s="88">
        <f t="shared" si="10"/>
        <v>32.823</v>
      </c>
      <c r="E51" s="88">
        <f t="shared" si="10"/>
        <v>21.927</v>
      </c>
      <c r="F51" s="88">
        <f t="shared" si="10"/>
        <v>66.146999999999991</v>
      </c>
      <c r="G51" s="88">
        <f t="shared" si="10"/>
        <v>68.146000000000001</v>
      </c>
      <c r="H51" s="88">
        <f t="shared" si="10"/>
        <v>218.614</v>
      </c>
      <c r="I51" s="88">
        <f t="shared" si="10"/>
        <v>140.262</v>
      </c>
      <c r="J51" s="88">
        <f t="shared" si="10"/>
        <v>298.21499999999997</v>
      </c>
      <c r="K51" s="88">
        <f t="shared" si="10"/>
        <v>367.27099999999996</v>
      </c>
      <c r="L51" s="88">
        <f t="shared" si="10"/>
        <v>72.410000000000011</v>
      </c>
      <c r="M51" s="88">
        <f t="shared" si="10"/>
        <v>107.7</v>
      </c>
      <c r="N51" s="88">
        <f t="shared" si="10"/>
        <v>88.4</v>
      </c>
      <c r="O51" s="88">
        <f t="shared" si="10"/>
        <v>66.257999999999996</v>
      </c>
      <c r="P51" s="88">
        <f t="shared" si="10"/>
        <v>70.811999999999998</v>
      </c>
      <c r="Q51" s="88">
        <f t="shared" si="10"/>
        <v>68.675000000000011</v>
      </c>
      <c r="R51" s="88">
        <f t="shared" si="10"/>
        <v>67.448999999999998</v>
      </c>
      <c r="S51" s="88">
        <f t="shared" si="10"/>
        <v>70.956000000000003</v>
      </c>
      <c r="T51" s="88">
        <f t="shared" si="10"/>
        <v>114.917</v>
      </c>
      <c r="U51" s="88">
        <f t="shared" si="10"/>
        <v>134.386</v>
      </c>
      <c r="V51" s="88">
        <f t="shared" si="10"/>
        <v>69.115000000000009</v>
      </c>
      <c r="W51" s="88">
        <f t="shared" si="10"/>
        <v>51.527999999999999</v>
      </c>
      <c r="X51" s="88">
        <f t="shared" si="10"/>
        <v>30.867999999999999</v>
      </c>
      <c r="Y51" s="88">
        <f t="shared" si="10"/>
        <v>84.2</v>
      </c>
      <c r="Z51" s="89" t="str">
        <f t="shared" si="10"/>
        <v/>
      </c>
      <c r="AA51" s="105">
        <f>SUM(B51:Z51)</f>
        <v>2426.5399999999991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73.710999999999999</v>
      </c>
      <c r="C4" s="18">
        <v>41.729000000000006</v>
      </c>
      <c r="D4" s="18">
        <v>32.830999999999996</v>
      </c>
      <c r="E4" s="18">
        <v>21.922999999999998</v>
      </c>
      <c r="F4" s="18">
        <v>66.185999999999993</v>
      </c>
      <c r="G4" s="18">
        <v>68.146000000000001</v>
      </c>
      <c r="H4" s="18">
        <v>218.614</v>
      </c>
      <c r="I4" s="18">
        <v>140.22200000000001</v>
      </c>
      <c r="J4" s="18">
        <v>298.22400000000005</v>
      </c>
      <c r="K4" s="18">
        <v>367.26599999999996</v>
      </c>
      <c r="L4" s="18">
        <v>72.405999999999992</v>
      </c>
      <c r="M4" s="18">
        <v>107.65600000000001</v>
      </c>
      <c r="N4" s="18">
        <v>88.396999999999991</v>
      </c>
      <c r="O4" s="18">
        <v>66.257999999999996</v>
      </c>
      <c r="P4" s="18">
        <v>70.812000000000012</v>
      </c>
      <c r="Q4" s="18">
        <v>68.674000000000007</v>
      </c>
      <c r="R4" s="18">
        <v>67.448999999999998</v>
      </c>
      <c r="S4" s="18">
        <v>70.955999999999989</v>
      </c>
      <c r="T4" s="18">
        <v>114.95099999999999</v>
      </c>
      <c r="U4" s="18">
        <v>134.37800000000001</v>
      </c>
      <c r="V4" s="18">
        <v>69.115000000000009</v>
      </c>
      <c r="W4" s="18">
        <v>51.527999999999999</v>
      </c>
      <c r="X4" s="18">
        <v>30.867999999999999</v>
      </c>
      <c r="Y4" s="18">
        <v>84.176999999999992</v>
      </c>
      <c r="Z4" s="19"/>
      <c r="AA4" s="20">
        <f>SUM(B4:Z4)</f>
        <v>2426.4769999999994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198</v>
      </c>
      <c r="C7" s="28">
        <v>145</v>
      </c>
      <c r="D7" s="28">
        <v>145</v>
      </c>
      <c r="E7" s="28">
        <v>145</v>
      </c>
      <c r="F7" s="28">
        <v>143.41</v>
      </c>
      <c r="G7" s="28">
        <v>158.66999999999999</v>
      </c>
      <c r="H7" s="28">
        <v>239.41</v>
      </c>
      <c r="I7" s="28">
        <v>207</v>
      </c>
      <c r="J7" s="28">
        <v>213.17</v>
      </c>
      <c r="K7" s="28">
        <v>212.59</v>
      </c>
      <c r="L7" s="28">
        <v>176.78</v>
      </c>
      <c r="M7" s="28">
        <v>158.82</v>
      </c>
      <c r="N7" s="28">
        <v>150.65</v>
      </c>
      <c r="O7" s="28">
        <v>174.55</v>
      </c>
      <c r="P7" s="28">
        <v>200.97</v>
      </c>
      <c r="Q7" s="28">
        <v>213.14</v>
      </c>
      <c r="R7" s="28">
        <v>406.75</v>
      </c>
      <c r="S7" s="28">
        <v>373.41</v>
      </c>
      <c r="T7" s="28">
        <v>242</v>
      </c>
      <c r="U7" s="28">
        <v>229.99</v>
      </c>
      <c r="V7" s="28">
        <v>220.73</v>
      </c>
      <c r="W7" s="28">
        <v>208.69</v>
      </c>
      <c r="X7" s="28">
        <v>191.36</v>
      </c>
      <c r="Y7" s="28">
        <v>150</v>
      </c>
      <c r="Z7" s="29"/>
      <c r="AA7" s="30">
        <f>IF(SUM(B7:Z7)&lt;&gt;0,AVERAGEIF(B7:Z7,"&lt;&gt;"""),"")</f>
        <v>204.37874999999994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197</v>
      </c>
      <c r="I12" s="52"/>
      <c r="J12" s="52"/>
      <c r="K12" s="52"/>
      <c r="L12" s="52"/>
      <c r="M12" s="52"/>
      <c r="N12" s="52">
        <v>5.0919999999999996</v>
      </c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5.21</v>
      </c>
      <c r="Z12" s="53"/>
      <c r="AA12" s="54">
        <f t="shared" si="0"/>
        <v>207.30200000000002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197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5.0919999999999996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5.21</v>
      </c>
      <c r="Z16" s="63" t="str">
        <f t="shared" si="1"/>
        <v/>
      </c>
      <c r="AA16" s="64">
        <f>SUM(AA10:AA15)</f>
        <v>207.30200000000002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39.753</v>
      </c>
      <c r="C20" s="77">
        <v>23.382999999999999</v>
      </c>
      <c r="D20" s="77">
        <v>15</v>
      </c>
      <c r="E20" s="77">
        <v>15</v>
      </c>
      <c r="F20" s="77">
        <v>31.624000000000002</v>
      </c>
      <c r="G20" s="77">
        <v>33.402999999999999</v>
      </c>
      <c r="H20" s="77">
        <v>15</v>
      </c>
      <c r="I20" s="77">
        <v>42.808999999999997</v>
      </c>
      <c r="J20" s="77">
        <v>32.689</v>
      </c>
      <c r="K20" s="77">
        <v>25.093</v>
      </c>
      <c r="L20" s="77">
        <v>35.545999999999999</v>
      </c>
      <c r="M20" s="77">
        <v>48.010000000000005</v>
      </c>
      <c r="N20" s="77">
        <v>47.633000000000003</v>
      </c>
      <c r="O20" s="77">
        <v>36.093000000000004</v>
      </c>
      <c r="P20" s="77">
        <v>35.978000000000002</v>
      </c>
      <c r="Q20" s="77">
        <v>34.426000000000002</v>
      </c>
      <c r="R20" s="77">
        <v>48.61</v>
      </c>
      <c r="S20" s="77">
        <v>50.094999999999999</v>
      </c>
      <c r="T20" s="77">
        <v>11.388999999999999</v>
      </c>
      <c r="U20" s="77">
        <v>11.185000000000002</v>
      </c>
      <c r="V20" s="77">
        <v>46.031000000000006</v>
      </c>
      <c r="W20" s="77">
        <v>32.611000000000004</v>
      </c>
      <c r="X20" s="77">
        <v>11.003</v>
      </c>
      <c r="Y20" s="77">
        <v>45.183999999999997</v>
      </c>
      <c r="Z20" s="78"/>
      <c r="AA20" s="79">
        <f t="shared" si="2"/>
        <v>767.548</v>
      </c>
    </row>
    <row r="21" spans="1:27" ht="24.95" customHeight="1" x14ac:dyDescent="0.2">
      <c r="A21" s="75" t="s">
        <v>16</v>
      </c>
      <c r="B21" s="80">
        <v>33.958000000000006</v>
      </c>
      <c r="C21" s="81">
        <v>18.346000000000004</v>
      </c>
      <c r="D21" s="81">
        <v>5.5309999999999997</v>
      </c>
      <c r="E21" s="81">
        <v>6.923</v>
      </c>
      <c r="F21" s="81">
        <v>34.562000000000005</v>
      </c>
      <c r="G21" s="81">
        <v>34.742999999999995</v>
      </c>
      <c r="H21" s="81">
        <v>6.6139999999999999</v>
      </c>
      <c r="I21" s="81">
        <v>33.312999999999995</v>
      </c>
      <c r="J21" s="81">
        <v>30.034999999999997</v>
      </c>
      <c r="K21" s="81">
        <v>25.772999999999996</v>
      </c>
      <c r="L21" s="81">
        <v>36.059999999999995</v>
      </c>
      <c r="M21" s="81">
        <v>59.646000000000001</v>
      </c>
      <c r="N21" s="81">
        <v>35.672000000000004</v>
      </c>
      <c r="O21" s="81">
        <v>30.164999999999999</v>
      </c>
      <c r="P21" s="81">
        <v>34.834000000000003</v>
      </c>
      <c r="Q21" s="81">
        <v>22.348000000000003</v>
      </c>
      <c r="R21" s="81">
        <v>18.838999999999999</v>
      </c>
      <c r="S21" s="81">
        <v>20.861000000000001</v>
      </c>
      <c r="T21" s="81">
        <v>10.462</v>
      </c>
      <c r="U21" s="81">
        <v>13.493</v>
      </c>
      <c r="V21" s="81">
        <v>23.084000000000003</v>
      </c>
      <c r="W21" s="81">
        <v>18.916999999999998</v>
      </c>
      <c r="X21" s="81">
        <v>19.864999999999998</v>
      </c>
      <c r="Y21" s="81">
        <v>33.783000000000001</v>
      </c>
      <c r="Z21" s="78"/>
      <c r="AA21" s="79">
        <f t="shared" si="2"/>
        <v>607.82700000000023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73.711000000000013</v>
      </c>
      <c r="C25" s="88">
        <f t="shared" si="3"/>
        <v>41.728999999999999</v>
      </c>
      <c r="D25" s="88">
        <f t="shared" si="3"/>
        <v>20.530999999999999</v>
      </c>
      <c r="E25" s="88">
        <f t="shared" si="3"/>
        <v>21.923000000000002</v>
      </c>
      <c r="F25" s="88">
        <f t="shared" si="3"/>
        <v>66.186000000000007</v>
      </c>
      <c r="G25" s="88">
        <f t="shared" si="3"/>
        <v>68.145999999999987</v>
      </c>
      <c r="H25" s="88">
        <f t="shared" si="3"/>
        <v>21.614000000000001</v>
      </c>
      <c r="I25" s="88">
        <f t="shared" si="3"/>
        <v>76.121999999999986</v>
      </c>
      <c r="J25" s="88">
        <f t="shared" si="3"/>
        <v>62.723999999999997</v>
      </c>
      <c r="K25" s="88">
        <f t="shared" si="3"/>
        <v>50.866</v>
      </c>
      <c r="L25" s="88">
        <f t="shared" si="3"/>
        <v>71.605999999999995</v>
      </c>
      <c r="M25" s="88">
        <f t="shared" si="3"/>
        <v>107.65600000000001</v>
      </c>
      <c r="N25" s="88">
        <f t="shared" si="3"/>
        <v>83.305000000000007</v>
      </c>
      <c r="O25" s="88">
        <f t="shared" si="3"/>
        <v>66.25800000000001</v>
      </c>
      <c r="P25" s="88">
        <f t="shared" si="3"/>
        <v>70.812000000000012</v>
      </c>
      <c r="Q25" s="88">
        <f t="shared" si="3"/>
        <v>56.774000000000001</v>
      </c>
      <c r="R25" s="88">
        <f t="shared" si="3"/>
        <v>67.448999999999998</v>
      </c>
      <c r="S25" s="88">
        <f t="shared" si="3"/>
        <v>70.956000000000003</v>
      </c>
      <c r="T25" s="88">
        <f t="shared" si="3"/>
        <v>21.850999999999999</v>
      </c>
      <c r="U25" s="88">
        <f t="shared" si="3"/>
        <v>24.678000000000004</v>
      </c>
      <c r="V25" s="88">
        <f t="shared" si="3"/>
        <v>69.115000000000009</v>
      </c>
      <c r="W25" s="88">
        <f t="shared" si="3"/>
        <v>51.528000000000006</v>
      </c>
      <c r="X25" s="88">
        <f t="shared" si="3"/>
        <v>30.867999999999999</v>
      </c>
      <c r="Y25" s="88">
        <f t="shared" si="3"/>
        <v>78.966999999999999</v>
      </c>
      <c r="Z25" s="89">
        <f t="shared" si="3"/>
        <v>0</v>
      </c>
      <c r="AA25" s="90">
        <f t="shared" si="3"/>
        <v>1375.3750000000002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73.710999999999999</v>
      </c>
      <c r="C29" s="77">
        <v>41.728999999999999</v>
      </c>
      <c r="D29" s="77">
        <v>20.530999999999999</v>
      </c>
      <c r="E29" s="77">
        <v>21.922999999999998</v>
      </c>
      <c r="F29" s="77">
        <v>66.186000000000007</v>
      </c>
      <c r="G29" s="77">
        <v>68.146000000000001</v>
      </c>
      <c r="H29" s="77">
        <v>218.614</v>
      </c>
      <c r="I29" s="77">
        <v>76.122</v>
      </c>
      <c r="J29" s="77">
        <v>62.723999999999997</v>
      </c>
      <c r="K29" s="77">
        <v>50.866</v>
      </c>
      <c r="L29" s="77">
        <v>71.605999999999995</v>
      </c>
      <c r="M29" s="77">
        <v>107.65600000000001</v>
      </c>
      <c r="N29" s="77">
        <v>88.397000000000006</v>
      </c>
      <c r="O29" s="77">
        <v>66.257999999999996</v>
      </c>
      <c r="P29" s="77">
        <v>70.811999999999998</v>
      </c>
      <c r="Q29" s="77">
        <v>56.774000000000001</v>
      </c>
      <c r="R29" s="77">
        <v>67.448999999999998</v>
      </c>
      <c r="S29" s="77">
        <v>70.956000000000003</v>
      </c>
      <c r="T29" s="77">
        <v>21.850999999999999</v>
      </c>
      <c r="U29" s="77">
        <v>24.678000000000001</v>
      </c>
      <c r="V29" s="77">
        <v>69.114999999999995</v>
      </c>
      <c r="W29" s="77">
        <v>51.527999999999999</v>
      </c>
      <c r="X29" s="77">
        <v>30.867999999999999</v>
      </c>
      <c r="Y29" s="77">
        <v>84.177000000000007</v>
      </c>
      <c r="Z29" s="78"/>
      <c r="AA29" s="79">
        <f>SUM(B29:Z29)</f>
        <v>1582.6769999999997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73.710999999999999</v>
      </c>
      <c r="C31" s="62">
        <f t="shared" si="4"/>
        <v>41.728999999999999</v>
      </c>
      <c r="D31" s="62">
        <f t="shared" si="4"/>
        <v>20.530999999999999</v>
      </c>
      <c r="E31" s="62">
        <f t="shared" si="4"/>
        <v>21.922999999999998</v>
      </c>
      <c r="F31" s="62">
        <f t="shared" si="4"/>
        <v>66.186000000000007</v>
      </c>
      <c r="G31" s="62">
        <f t="shared" si="4"/>
        <v>68.146000000000001</v>
      </c>
      <c r="H31" s="62">
        <f t="shared" si="4"/>
        <v>218.614</v>
      </c>
      <c r="I31" s="62">
        <f t="shared" si="4"/>
        <v>76.122</v>
      </c>
      <c r="J31" s="62">
        <f t="shared" si="4"/>
        <v>62.723999999999997</v>
      </c>
      <c r="K31" s="62">
        <f t="shared" si="4"/>
        <v>50.866</v>
      </c>
      <c r="L31" s="62">
        <f t="shared" si="4"/>
        <v>71.605999999999995</v>
      </c>
      <c r="M31" s="62">
        <f t="shared" si="4"/>
        <v>107.65600000000001</v>
      </c>
      <c r="N31" s="62">
        <f t="shared" si="4"/>
        <v>88.397000000000006</v>
      </c>
      <c r="O31" s="62">
        <f t="shared" si="4"/>
        <v>66.257999999999996</v>
      </c>
      <c r="P31" s="62">
        <f t="shared" si="4"/>
        <v>70.811999999999998</v>
      </c>
      <c r="Q31" s="62">
        <f t="shared" si="4"/>
        <v>56.774000000000001</v>
      </c>
      <c r="R31" s="62">
        <f t="shared" si="4"/>
        <v>67.448999999999998</v>
      </c>
      <c r="S31" s="62">
        <f t="shared" si="4"/>
        <v>70.956000000000003</v>
      </c>
      <c r="T31" s="62">
        <f t="shared" si="4"/>
        <v>21.850999999999999</v>
      </c>
      <c r="U31" s="62">
        <f t="shared" si="4"/>
        <v>24.678000000000001</v>
      </c>
      <c r="V31" s="62">
        <f t="shared" si="4"/>
        <v>69.114999999999995</v>
      </c>
      <c r="W31" s="62">
        <f t="shared" si="4"/>
        <v>51.527999999999999</v>
      </c>
      <c r="X31" s="62">
        <f t="shared" si="4"/>
        <v>30.867999999999999</v>
      </c>
      <c r="Y31" s="62">
        <f t="shared" si="4"/>
        <v>84.177000000000007</v>
      </c>
      <c r="Z31" s="63">
        <f t="shared" si="4"/>
        <v>0</v>
      </c>
      <c r="AA31" s="64">
        <f t="shared" si="4"/>
        <v>1582.6769999999997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12.3</v>
      </c>
      <c r="E38" s="99">
        <v>0</v>
      </c>
      <c r="F38" s="99"/>
      <c r="G38" s="99"/>
      <c r="H38" s="99"/>
      <c r="I38" s="99">
        <v>64.099999999999994</v>
      </c>
      <c r="J38" s="99">
        <v>235.5</v>
      </c>
      <c r="K38" s="99">
        <v>316.39999999999998</v>
      </c>
      <c r="L38" s="99">
        <v>0.8</v>
      </c>
      <c r="M38" s="99"/>
      <c r="N38" s="99"/>
      <c r="O38" s="99"/>
      <c r="P38" s="99"/>
      <c r="Q38" s="99">
        <v>11.9</v>
      </c>
      <c r="R38" s="99"/>
      <c r="S38" s="99"/>
      <c r="T38" s="99">
        <v>93.1</v>
      </c>
      <c r="U38" s="99">
        <v>109.7</v>
      </c>
      <c r="V38" s="99"/>
      <c r="W38" s="99"/>
      <c r="X38" s="99"/>
      <c r="Y38" s="99"/>
      <c r="Z38" s="100"/>
      <c r="AA38" s="79">
        <f t="shared" si="5"/>
        <v>843.8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12.3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64.099999999999994</v>
      </c>
      <c r="J39" s="88">
        <f t="shared" si="6"/>
        <v>235.5</v>
      </c>
      <c r="K39" s="88">
        <f t="shared" si="6"/>
        <v>316.39999999999998</v>
      </c>
      <c r="L39" s="88">
        <f t="shared" si="6"/>
        <v>0.8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11.9</v>
      </c>
      <c r="R39" s="88">
        <f t="shared" si="6"/>
        <v>0</v>
      </c>
      <c r="S39" s="88">
        <f t="shared" si="6"/>
        <v>0</v>
      </c>
      <c r="T39" s="88">
        <f t="shared" si="6"/>
        <v>93.1</v>
      </c>
      <c r="U39" s="88">
        <f t="shared" si="6"/>
        <v>109.7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843.8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12.3</v>
      </c>
      <c r="E46" s="99">
        <v>0</v>
      </c>
      <c r="F46" s="99"/>
      <c r="G46" s="99"/>
      <c r="H46" s="99"/>
      <c r="I46" s="99">
        <v>64.099999999999994</v>
      </c>
      <c r="J46" s="99">
        <v>235.5</v>
      </c>
      <c r="K46" s="99">
        <v>316.39999999999998</v>
      </c>
      <c r="L46" s="99">
        <v>0.8</v>
      </c>
      <c r="M46" s="99"/>
      <c r="N46" s="99"/>
      <c r="O46" s="99"/>
      <c r="P46" s="99"/>
      <c r="Q46" s="99">
        <v>11.9</v>
      </c>
      <c r="R46" s="99"/>
      <c r="S46" s="99"/>
      <c r="T46" s="99">
        <v>93.1</v>
      </c>
      <c r="U46" s="99">
        <v>109.7</v>
      </c>
      <c r="V46" s="99"/>
      <c r="W46" s="99"/>
      <c r="X46" s="99"/>
      <c r="Y46" s="99"/>
      <c r="Z46" s="100"/>
      <c r="AA46" s="79">
        <f t="shared" si="7"/>
        <v>843.8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12.3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64.099999999999994</v>
      </c>
      <c r="J48" s="88">
        <f t="shared" si="8"/>
        <v>235.5</v>
      </c>
      <c r="K48" s="88">
        <f t="shared" si="8"/>
        <v>316.39999999999998</v>
      </c>
      <c r="L48" s="88">
        <f t="shared" si="8"/>
        <v>0.8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11.9</v>
      </c>
      <c r="R48" s="88">
        <f t="shared" si="8"/>
        <v>0</v>
      </c>
      <c r="S48" s="88">
        <f t="shared" si="8"/>
        <v>0</v>
      </c>
      <c r="T48" s="88">
        <f t="shared" si="8"/>
        <v>93.1</v>
      </c>
      <c r="U48" s="88">
        <f t="shared" si="8"/>
        <v>109.7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843.8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73.711000000000013</v>
      </c>
      <c r="C51" s="88">
        <f t="shared" si="10"/>
        <v>41.728999999999999</v>
      </c>
      <c r="D51" s="88">
        <f t="shared" si="10"/>
        <v>32.831000000000003</v>
      </c>
      <c r="E51" s="88">
        <f t="shared" si="10"/>
        <v>21.923000000000002</v>
      </c>
      <c r="F51" s="88">
        <f t="shared" si="10"/>
        <v>66.186000000000007</v>
      </c>
      <c r="G51" s="88">
        <f t="shared" si="10"/>
        <v>68.145999999999987</v>
      </c>
      <c r="H51" s="88">
        <f t="shared" si="10"/>
        <v>218.614</v>
      </c>
      <c r="I51" s="88">
        <f t="shared" si="10"/>
        <v>140.22199999999998</v>
      </c>
      <c r="J51" s="88">
        <f t="shared" si="10"/>
        <v>298.22399999999999</v>
      </c>
      <c r="K51" s="88">
        <f t="shared" si="10"/>
        <v>367.26599999999996</v>
      </c>
      <c r="L51" s="88">
        <f t="shared" si="10"/>
        <v>72.405999999999992</v>
      </c>
      <c r="M51" s="88">
        <f t="shared" si="10"/>
        <v>107.65600000000001</v>
      </c>
      <c r="N51" s="88">
        <f t="shared" si="10"/>
        <v>88.397000000000006</v>
      </c>
      <c r="O51" s="88">
        <f t="shared" si="10"/>
        <v>66.25800000000001</v>
      </c>
      <c r="P51" s="88">
        <f t="shared" si="10"/>
        <v>70.812000000000012</v>
      </c>
      <c r="Q51" s="88">
        <f t="shared" si="10"/>
        <v>68.674000000000007</v>
      </c>
      <c r="R51" s="88">
        <f t="shared" si="10"/>
        <v>67.448999999999998</v>
      </c>
      <c r="S51" s="88">
        <f t="shared" si="10"/>
        <v>70.956000000000003</v>
      </c>
      <c r="T51" s="88">
        <f t="shared" si="10"/>
        <v>114.95099999999999</v>
      </c>
      <c r="U51" s="88">
        <f t="shared" si="10"/>
        <v>134.37800000000001</v>
      </c>
      <c r="V51" s="88">
        <f t="shared" si="10"/>
        <v>69.115000000000009</v>
      </c>
      <c r="W51" s="88">
        <f t="shared" si="10"/>
        <v>51.528000000000006</v>
      </c>
      <c r="X51" s="88">
        <f t="shared" si="10"/>
        <v>30.867999999999999</v>
      </c>
      <c r="Y51" s="88">
        <f t="shared" si="10"/>
        <v>84.176999999999992</v>
      </c>
      <c r="Z51" s="89">
        <f t="shared" si="10"/>
        <v>0</v>
      </c>
      <c r="AA51" s="105">
        <f>SUM(B51:Z51)</f>
        <v>2426.4769999999994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-14.1</v>
      </c>
      <c r="D4" s="18">
        <v>12.3</v>
      </c>
      <c r="E4" s="18">
        <v>0</v>
      </c>
      <c r="F4" s="18">
        <v>-47.3</v>
      </c>
      <c r="G4" s="18"/>
      <c r="H4" s="18"/>
      <c r="I4" s="18">
        <v>64.099999999999994</v>
      </c>
      <c r="J4" s="18">
        <v>235.5</v>
      </c>
      <c r="K4" s="18">
        <v>316.39999999999998</v>
      </c>
      <c r="L4" s="18">
        <v>0.8</v>
      </c>
      <c r="M4" s="18">
        <v>-93.7</v>
      </c>
      <c r="N4" s="18">
        <v>-72.400000000000006</v>
      </c>
      <c r="O4" s="18">
        <v>-5.3</v>
      </c>
      <c r="P4" s="18"/>
      <c r="Q4" s="18">
        <v>11.9</v>
      </c>
      <c r="R4" s="18"/>
      <c r="S4" s="18"/>
      <c r="T4" s="18">
        <v>93.1</v>
      </c>
      <c r="U4" s="18">
        <v>109.7</v>
      </c>
      <c r="V4" s="18"/>
      <c r="W4" s="18"/>
      <c r="X4" s="18"/>
      <c r="Y4" s="18">
        <v>-84.2</v>
      </c>
      <c r="Z4" s="19"/>
      <c r="AA4" s="112">
        <f>SUM(B4:Z4)</f>
        <v>526.79999999999984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198</v>
      </c>
      <c r="C7" s="118">
        <v>145</v>
      </c>
      <c r="D7" s="118">
        <v>145</v>
      </c>
      <c r="E7" s="118">
        <v>145</v>
      </c>
      <c r="F7" s="118">
        <v>143.41</v>
      </c>
      <c r="G7" s="118">
        <v>158.66999999999999</v>
      </c>
      <c r="H7" s="118">
        <v>239.41</v>
      </c>
      <c r="I7" s="118">
        <v>207</v>
      </c>
      <c r="J7" s="118">
        <v>213.17</v>
      </c>
      <c r="K7" s="118">
        <v>212.59</v>
      </c>
      <c r="L7" s="118">
        <v>176.78</v>
      </c>
      <c r="M7" s="118">
        <v>158.82</v>
      </c>
      <c r="N7" s="118">
        <v>150.65</v>
      </c>
      <c r="O7" s="118">
        <v>174.55</v>
      </c>
      <c r="P7" s="118">
        <v>200.97</v>
      </c>
      <c r="Q7" s="118">
        <v>213.14</v>
      </c>
      <c r="R7" s="118">
        <v>406.75</v>
      </c>
      <c r="S7" s="118">
        <v>373.41</v>
      </c>
      <c r="T7" s="118">
        <v>242</v>
      </c>
      <c r="U7" s="118">
        <v>229.99</v>
      </c>
      <c r="V7" s="118">
        <v>220.73</v>
      </c>
      <c r="W7" s="118">
        <v>208.69</v>
      </c>
      <c r="X7" s="118">
        <v>191.36</v>
      </c>
      <c r="Y7" s="118">
        <v>150</v>
      </c>
      <c r="Z7" s="119"/>
      <c r="AA7" s="120">
        <f>IF(SUM(B7:Z7)&lt;&gt;0,AVERAGEIF(B7:Z7,"&lt;&gt;"""),"")</f>
        <v>204.37874999999994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14.1</v>
      </c>
      <c r="D15" s="134"/>
      <c r="E15" s="134"/>
      <c r="F15" s="134">
        <v>47.3</v>
      </c>
      <c r="G15" s="134"/>
      <c r="H15" s="134"/>
      <c r="I15" s="134"/>
      <c r="J15" s="134"/>
      <c r="K15" s="134"/>
      <c r="L15" s="134"/>
      <c r="M15" s="134">
        <v>93.7</v>
      </c>
      <c r="N15" s="134">
        <v>72.400000000000006</v>
      </c>
      <c r="O15" s="134">
        <v>5.3</v>
      </c>
      <c r="P15" s="134"/>
      <c r="Q15" s="134"/>
      <c r="R15" s="134"/>
      <c r="S15" s="134"/>
      <c r="T15" s="134"/>
      <c r="U15" s="134"/>
      <c r="V15" s="134"/>
      <c r="W15" s="134"/>
      <c r="X15" s="134"/>
      <c r="Y15" s="134">
        <v>84.2</v>
      </c>
      <c r="Z15" s="132"/>
      <c r="AA15" s="133">
        <f t="shared" si="0"/>
        <v>317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14.1</v>
      </c>
      <c r="D16" s="136">
        <f t="shared" si="1"/>
        <v>0</v>
      </c>
      <c r="E16" s="136">
        <f t="shared" si="1"/>
        <v>0</v>
      </c>
      <c r="F16" s="136">
        <f t="shared" si="1"/>
        <v>47.3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93.7</v>
      </c>
      <c r="N16" s="136">
        <f t="shared" si="1"/>
        <v>72.400000000000006</v>
      </c>
      <c r="O16" s="136">
        <f t="shared" si="1"/>
        <v>5.3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84.2</v>
      </c>
      <c r="Z16" s="137" t="str">
        <f t="shared" si="1"/>
        <v/>
      </c>
      <c r="AA16" s="90">
        <f t="shared" si="0"/>
        <v>317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>
        <v>12.3</v>
      </c>
      <c r="E23" s="134">
        <v>0</v>
      </c>
      <c r="F23" s="134"/>
      <c r="G23" s="134"/>
      <c r="H23" s="134"/>
      <c r="I23" s="134">
        <v>64.099999999999994</v>
      </c>
      <c r="J23" s="134">
        <v>235.5</v>
      </c>
      <c r="K23" s="134">
        <v>316.39999999999998</v>
      </c>
      <c r="L23" s="134">
        <v>0.8</v>
      </c>
      <c r="M23" s="134"/>
      <c r="N23" s="134"/>
      <c r="O23" s="134"/>
      <c r="P23" s="134"/>
      <c r="Q23" s="134">
        <v>11.9</v>
      </c>
      <c r="R23" s="134"/>
      <c r="S23" s="134"/>
      <c r="T23" s="134">
        <v>93.1</v>
      </c>
      <c r="U23" s="134">
        <v>109.7</v>
      </c>
      <c r="V23" s="134"/>
      <c r="W23" s="134"/>
      <c r="X23" s="134"/>
      <c r="Y23" s="134"/>
      <c r="Z23" s="132"/>
      <c r="AA23" s="133">
        <f t="shared" si="2"/>
        <v>843.8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12.3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64.099999999999994</v>
      </c>
      <c r="J24" s="136">
        <f t="shared" si="3"/>
        <v>235.5</v>
      </c>
      <c r="K24" s="136">
        <f t="shared" si="3"/>
        <v>316.39999999999998</v>
      </c>
      <c r="L24" s="136">
        <f t="shared" si="3"/>
        <v>0.8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11.9</v>
      </c>
      <c r="R24" s="136">
        <f t="shared" si="3"/>
        <v>0</v>
      </c>
      <c r="S24" s="136">
        <f t="shared" si="3"/>
        <v>0</v>
      </c>
      <c r="T24" s="136">
        <f t="shared" si="3"/>
        <v>93.1</v>
      </c>
      <c r="U24" s="136">
        <f t="shared" si="3"/>
        <v>109.7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843.8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2022-11-06T14:17:33Z</dcterms:created>
  <dcterms:modified xsi:type="dcterms:W3CDTF">2022-11-06T14:17:34Z</dcterms:modified>
</cp:coreProperties>
</file>