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<sst xmlns="http://schemas.openxmlformats.org/spreadsheetml/2006/main" count="117" uniqueCount="53">
  <si>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05/11/2022 16:32:32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</si>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</sst>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81.855999999999995</c:v>
                </c:pt>
                <c:pt idx="13">
                  <c:v>70.885000000000005</c:v>
                </c:pt>
                <c:pt idx="14">
                  <c:v>57.192</c:v>
                </c:pt>
                <c:pt idx="15">
                  <c:v>75</c:v>
                </c:pt>
                <c:pt idx="16">
                  <c:v>92.5</c:v>
                </c:pt>
                <c:pt idx="17">
                  <c:v>119.917</c:v>
                </c:pt>
                <c:pt idx="18">
                  <c:v>171.523</c:v>
                </c:pt>
                <c:pt idx="20">
                  <c:v>190</c:v>
                </c:pt>
                <c:pt idx="21">
                  <c:v>97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37.200000000000003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18.2</c:v>
                </c:pt>
                <c:pt idx="10">
                  <c:v>1.8</c:v>
                </c:pt>
                <c:pt idx="11">
                  <c:v>14.9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10.114999999999998</c:v>
                </c:pt>
                <c:pt idx="1">
                  <c:v>9.6720000000000006</c:v>
                </c:pt>
                <c:pt idx="2">
                  <c:v>6.9219999999999997</c:v>
                </c:pt>
                <c:pt idx="3">
                  <c:v>7.1579999999999995</c:v>
                </c:pt>
                <c:pt idx="4">
                  <c:v>31.68</c:v>
                </c:pt>
                <c:pt idx="5">
                  <c:v>34.505000000000003</c:v>
                </c:pt>
                <c:pt idx="6">
                  <c:v>35.210999999999999</c:v>
                </c:pt>
                <c:pt idx="7">
                  <c:v>55.19</c:v>
                </c:pt>
                <c:pt idx="8">
                  <c:v>50.497</c:v>
                </c:pt>
                <c:pt idx="9">
                  <c:v>46.92</c:v>
                </c:pt>
                <c:pt idx="10">
                  <c:v>40.9</c:v>
                </c:pt>
                <c:pt idx="11">
                  <c:v>18.088999999999999</c:v>
                </c:pt>
                <c:pt idx="12">
                  <c:v>4.0259999999999998</c:v>
                </c:pt>
                <c:pt idx="13">
                  <c:v>4.0720000000000001</c:v>
                </c:pt>
                <c:pt idx="14">
                  <c:v>2.1549999999999998</c:v>
                </c:pt>
                <c:pt idx="15">
                  <c:v>2.9489999999999998</c:v>
                </c:pt>
                <c:pt idx="17">
                  <c:v>15.221</c:v>
                </c:pt>
                <c:pt idx="18">
                  <c:v>21.408000000000001</c:v>
                </c:pt>
                <c:pt idx="19">
                  <c:v>28.206</c:v>
                </c:pt>
                <c:pt idx="20">
                  <c:v>39.927</c:v>
                </c:pt>
                <c:pt idx="21">
                  <c:v>45.029000000000003</c:v>
                </c:pt>
                <c:pt idx="22">
                  <c:v>54.614999999999995</c:v>
                </c:pt>
                <c:pt idx="23">
                  <c:v>53.458000000000006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042616"/>
        <c:axId val="212043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10.215</c:v>
                </c:pt>
                <c:pt idx="1">
                  <c:v>46.934999999999995</c:v>
                </c:pt>
                <c:pt idx="2">
                  <c:v>7.0180000000000007</c:v>
                </c:pt>
                <c:pt idx="3">
                  <c:v>7.3040000000000003</c:v>
                </c:pt>
                <c:pt idx="4">
                  <c:v>31.821000000000002</c:v>
                </c:pt>
                <c:pt idx="5">
                  <c:v>34.606999999999999</c:v>
                </c:pt>
                <c:pt idx="6">
                  <c:v>35.359000000000002</c:v>
                </c:pt>
                <c:pt idx="7">
                  <c:v>55.302999999999997</c:v>
                </c:pt>
                <c:pt idx="8">
                  <c:v>50.630999999999993</c:v>
                </c:pt>
                <c:pt idx="9">
                  <c:v>65.165999999999997</c:v>
                </c:pt>
                <c:pt idx="10">
                  <c:v>42.841000000000001</c:v>
                </c:pt>
                <c:pt idx="11">
                  <c:v>33.042999999999999</c:v>
                </c:pt>
                <c:pt idx="12">
                  <c:v>85.882000000000005</c:v>
                </c:pt>
                <c:pt idx="13">
                  <c:v>74.956999999999994</c:v>
                </c:pt>
                <c:pt idx="14">
                  <c:v>59.347000000000001</c:v>
                </c:pt>
                <c:pt idx="15">
                  <c:v>78.048999999999992</c:v>
                </c:pt>
                <c:pt idx="16">
                  <c:v>92.506999999999991</c:v>
                </c:pt>
                <c:pt idx="17">
                  <c:v>135.18199999999999</c:v>
                </c:pt>
                <c:pt idx="18">
                  <c:v>202.04400000000001</c:v>
                </c:pt>
                <c:pt idx="19">
                  <c:v>36.306000000000004</c:v>
                </c:pt>
                <c:pt idx="20">
                  <c:v>230.03200000000001</c:v>
                </c:pt>
                <c:pt idx="21">
                  <c:v>142.07099999999997</c:v>
                </c:pt>
                <c:pt idx="22">
                  <c:v>99.726000000000013</c:v>
                </c:pt>
                <c:pt idx="23">
                  <c:v>53.425000000000004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042616"/>
        <c:axId val="212043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102.69</c:v>
                </c:pt>
                <c:pt idx="1">
                  <c:v>144.93</c:v>
                </c:pt>
                <c:pt idx="2">
                  <c:v>115</c:v>
                </c:pt>
                <c:pt idx="3">
                  <c:v>105.63</c:v>
                </c:pt>
                <c:pt idx="4">
                  <c:v>97.7</c:v>
                </c:pt>
                <c:pt idx="5">
                  <c:v>109.47</c:v>
                </c:pt>
                <c:pt idx="6">
                  <c:v>108.11</c:v>
                </c:pt>
                <c:pt idx="7">
                  <c:v>105.04</c:v>
                </c:pt>
                <c:pt idx="8">
                  <c:v>101.92</c:v>
                </c:pt>
                <c:pt idx="9">
                  <c:v>92.61</c:v>
                </c:pt>
                <c:pt idx="10">
                  <c:v>100.09</c:v>
                </c:pt>
                <c:pt idx="11">
                  <c:v>106.24</c:v>
                </c:pt>
                <c:pt idx="12">
                  <c:v>212.12</c:v>
                </c:pt>
                <c:pt idx="13">
                  <c:v>212.01</c:v>
                </c:pt>
                <c:pt idx="14">
                  <c:v>210.96</c:v>
                </c:pt>
                <c:pt idx="15">
                  <c:v>186.22</c:v>
                </c:pt>
                <c:pt idx="16">
                  <c:v>159</c:v>
                </c:pt>
                <c:pt idx="17">
                  <c:v>200.55</c:v>
                </c:pt>
                <c:pt idx="18">
                  <c:v>200</c:v>
                </c:pt>
                <c:pt idx="19">
                  <c:v>238.65</c:v>
                </c:pt>
                <c:pt idx="20">
                  <c:v>225.59</c:v>
                </c:pt>
                <c:pt idx="21">
                  <c:v>168.55</c:v>
                </c:pt>
                <c:pt idx="22">
                  <c:v>168.28</c:v>
                </c:pt>
                <c:pt idx="23">
                  <c:v>142.57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891640"/>
        <c:axId val="350891248"/>
      </c:lineChart>
      <c:catAx>
        <c:axId val="212042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2043008"/>
        <c:crosses val="autoZero"/>
        <c:auto val="1"/>
        <c:lblAlgn val="ctr"/>
        <c:lblOffset val="100"/>
        <c:noMultiLvlLbl val="0"/>
      </c:catAx>
      <c:valAx>
        <c:axId val="21204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2042616"/>
        <c:crosses val="autoZero"/>
        <c:crossBetween val="between"/>
      </c:valAx>
      <c:valAx>
        <c:axId val="35089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891640"/>
        <c:crosses val="max"/>
        <c:crossBetween val="between"/>
      </c:valAx>
      <c:catAx>
        <c:axId val="35089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89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10.215</v>
      </c>
      <c r="C4" s="18">
        <v>46.972000000000001</v>
      </c>
      <c r="D4" s="18">
        <v>7.0220000000000002</v>
      </c>
      <c r="E4" s="18">
        <v>7.2580000000000009</v>
      </c>
      <c r="F4" s="18">
        <v>31.78</v>
      </c>
      <c r="G4" s="18">
        <v>34.605000000000004</v>
      </c>
      <c r="H4" s="18">
        <v>35.311</v>
      </c>
      <c r="I4" s="18">
        <v>55.28</v>
      </c>
      <c r="J4" s="18">
        <v>50.591999999999999</v>
      </c>
      <c r="K4" s="18">
        <v>65.12</v>
      </c>
      <c r="L4" s="18">
        <v>42.8</v>
      </c>
      <c r="M4" s="18">
        <v>33.088999999999999</v>
      </c>
      <c r="N4" s="18">
        <v>85.882000000000005</v>
      </c>
      <c r="O4" s="18">
        <v>74.957000000000008</v>
      </c>
      <c r="P4" s="18">
        <v>59.347000000000001</v>
      </c>
      <c r="Q4" s="18">
        <v>78.049000000000007</v>
      </c>
      <c r="R4" s="18">
        <v>92.5</v>
      </c>
      <c r="S4" s="18">
        <v>135.13800000000001</v>
      </c>
      <c r="T4" s="18">
        <v>202.03099999999998</v>
      </c>
      <c r="U4" s="18">
        <v>36.305999999999997</v>
      </c>
      <c r="V4" s="18">
        <v>230.02699999999999</v>
      </c>
      <c r="W4" s="18">
        <v>142.029</v>
      </c>
      <c r="X4" s="18">
        <v>99.715000000000003</v>
      </c>
      <c r="Y4" s="18">
        <v>53.458000000000006</v>
      </c>
      <c r="Z4" s="19"/>
      <c r="AA4" s="20">
        <f>SUM(B4:Z4)</f>
        <v>1709.4830000000002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102.69</v>
      </c>
      <c r="C7" s="28">
        <v>144.93</v>
      </c>
      <c r="D7" s="28">
        <v>115</v>
      </c>
      <c r="E7" s="28">
        <v>105.63</v>
      </c>
      <c r="F7" s="28">
        <v>97.7</v>
      </c>
      <c r="G7" s="28">
        <v>109.47</v>
      </c>
      <c r="H7" s="28">
        <v>108.11</v>
      </c>
      <c r="I7" s="28">
        <v>105.04</v>
      </c>
      <c r="J7" s="28">
        <v>101.92</v>
      </c>
      <c r="K7" s="28">
        <v>92.61</v>
      </c>
      <c r="L7" s="28">
        <v>100.09</v>
      </c>
      <c r="M7" s="28">
        <v>106.24</v>
      </c>
      <c r="N7" s="28">
        <v>212.12</v>
      </c>
      <c r="O7" s="28">
        <v>212.01</v>
      </c>
      <c r="P7" s="28">
        <v>210.96</v>
      </c>
      <c r="Q7" s="28">
        <v>186.22</v>
      </c>
      <c r="R7" s="28">
        <v>159</v>
      </c>
      <c r="S7" s="28">
        <v>200.55</v>
      </c>
      <c r="T7" s="28">
        <v>200</v>
      </c>
      <c r="U7" s="28">
        <v>238.65</v>
      </c>
      <c r="V7" s="28">
        <v>225.59</v>
      </c>
      <c r="W7" s="28">
        <v>168.55</v>
      </c>
      <c r="X7" s="28">
        <v>168.28</v>
      </c>
      <c r="Y7" s="28">
        <v>142.57</v>
      </c>
      <c r="Z7" s="29"/>
      <c r="AA7" s="30">
        <f>IF(SUM(B7:Z7)&lt;&gt;0,AVERAGEIF(B7:Z7,"&lt;&gt;"""),"")</f>
        <v>150.58041666666671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81.855999999999995</v>
      </c>
      <c r="O12" s="52">
        <v>70.885000000000005</v>
      </c>
      <c r="P12" s="52">
        <v>57.192</v>
      </c>
      <c r="Q12" s="52">
        <v>75</v>
      </c>
      <c r="R12" s="52">
        <v>92.5</v>
      </c>
      <c r="S12" s="52">
        <v>119.917</v>
      </c>
      <c r="T12" s="52">
        <v>171.523</v>
      </c>
      <c r="U12" s="52"/>
      <c r="V12" s="52">
        <v>190</v>
      </c>
      <c r="W12" s="52">
        <v>97</v>
      </c>
      <c r="X12" s="52">
        <v>45</v>
      </c>
      <c r="Y12" s="52"/>
      <c r="Z12" s="53"/>
      <c r="AA12" s="54">
        <f t="shared" si="0"/>
        <v>1000.873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10.114999999999998</v>
      </c>
      <c r="C14" s="57">
        <v>9.6720000000000006</v>
      </c>
      <c r="D14" s="57">
        <v>6.9219999999999997</v>
      </c>
      <c r="E14" s="57">
        <v>7.1579999999999995</v>
      </c>
      <c r="F14" s="57">
        <v>31.68</v>
      </c>
      <c r="G14" s="57">
        <v>34.505000000000003</v>
      </c>
      <c r="H14" s="57">
        <v>35.210999999999999</v>
      </c>
      <c r="I14" s="57">
        <v>55.19</v>
      </c>
      <c r="J14" s="57">
        <v>50.497</v>
      </c>
      <c r="K14" s="57">
        <v>46.92</v>
      </c>
      <c r="L14" s="57">
        <v>40.9</v>
      </c>
      <c r="M14" s="57">
        <v>18.088999999999999</v>
      </c>
      <c r="N14" s="57">
        <v>4.0259999999999998</v>
      </c>
      <c r="O14" s="57">
        <v>4.0720000000000001</v>
      </c>
      <c r="P14" s="57">
        <v>2.1549999999999998</v>
      </c>
      <c r="Q14" s="57">
        <v>2.9489999999999998</v>
      </c>
      <c r="R14" s="57"/>
      <c r="S14" s="57">
        <v>15.221</v>
      </c>
      <c r="T14" s="57">
        <v>21.408000000000001</v>
      </c>
      <c r="U14" s="57">
        <v>28.206</v>
      </c>
      <c r="V14" s="57">
        <v>39.927</v>
      </c>
      <c r="W14" s="57">
        <v>45.029000000000003</v>
      </c>
      <c r="X14" s="57">
        <v>54.614999999999995</v>
      </c>
      <c r="Y14" s="57">
        <v>53.458000000000006</v>
      </c>
      <c r="Z14" s="58"/>
      <c r="AA14" s="59">
        <f t="shared" si="0"/>
        <v>617.92499999999995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10.114999999999998</v>
      </c>
      <c r="C16" s="62">
        <f t="shared" ref="C16:Z16" si="1">IF(LEN(C$2)&gt;0,SUM(C10:C15),"")</f>
        <v>9.6720000000000006</v>
      </c>
      <c r="D16" s="62">
        <f t="shared" si="1"/>
        <v>6.9219999999999997</v>
      </c>
      <c r="E16" s="62">
        <f t="shared" si="1"/>
        <v>7.1579999999999995</v>
      </c>
      <c r="F16" s="62">
        <f t="shared" si="1"/>
        <v>31.68</v>
      </c>
      <c r="G16" s="62">
        <f t="shared" si="1"/>
        <v>34.505000000000003</v>
      </c>
      <c r="H16" s="62">
        <f t="shared" si="1"/>
        <v>35.210999999999999</v>
      </c>
      <c r="I16" s="62">
        <f t="shared" si="1"/>
        <v>55.19</v>
      </c>
      <c r="J16" s="62">
        <f t="shared" si="1"/>
        <v>50.497</v>
      </c>
      <c r="K16" s="62">
        <f t="shared" si="1"/>
        <v>46.92</v>
      </c>
      <c r="L16" s="62">
        <f t="shared" si="1"/>
        <v>40.9</v>
      </c>
      <c r="M16" s="62">
        <f t="shared" si="1"/>
        <v>18.088999999999999</v>
      </c>
      <c r="N16" s="62">
        <f t="shared" si="1"/>
        <v>85.881999999999991</v>
      </c>
      <c r="O16" s="62">
        <f t="shared" si="1"/>
        <v>74.957000000000008</v>
      </c>
      <c r="P16" s="62">
        <f t="shared" si="1"/>
        <v>59.347000000000001</v>
      </c>
      <c r="Q16" s="62">
        <f t="shared" si="1"/>
        <v>77.948999999999998</v>
      </c>
      <c r="R16" s="62">
        <f t="shared" si="1"/>
        <v>92.5</v>
      </c>
      <c r="S16" s="62">
        <f t="shared" si="1"/>
        <v>135.13800000000001</v>
      </c>
      <c r="T16" s="62">
        <f t="shared" si="1"/>
        <v>192.93099999999998</v>
      </c>
      <c r="U16" s="62">
        <f t="shared" si="1"/>
        <v>28.206</v>
      </c>
      <c r="V16" s="62">
        <f t="shared" si="1"/>
        <v>229.92699999999999</v>
      </c>
      <c r="W16" s="62">
        <f t="shared" si="1"/>
        <v>142.029</v>
      </c>
      <c r="X16" s="62">
        <f t="shared" si="1"/>
        <v>99.614999999999995</v>
      </c>
      <c r="Y16" s="62">
        <f t="shared" si="1"/>
        <v>53.458000000000006</v>
      </c>
      <c r="Z16" s="63" t="str">
        <f t="shared" si="1"/>
        <v/>
      </c>
      <c r="AA16" s="64">
        <f>SUM(AA10:AA15)</f>
        <v>1618.798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0.1</v>
      </c>
      <c r="D20" s="77">
        <v>0.1</v>
      </c>
      <c r="E20" s="77">
        <v>0.1</v>
      </c>
      <c r="F20" s="77">
        <v>0.1</v>
      </c>
      <c r="G20" s="77">
        <v>0.1</v>
      </c>
      <c r="H20" s="77">
        <v>0.1</v>
      </c>
      <c r="I20" s="77">
        <v>0.09</v>
      </c>
      <c r="J20" s="77">
        <v>9.5000000000000001E-2</v>
      </c>
      <c r="K20" s="77"/>
      <c r="L20" s="77">
        <v>0.1</v>
      </c>
      <c r="M20" s="77">
        <v>0.1</v>
      </c>
      <c r="N20" s="77"/>
      <c r="O20" s="77"/>
      <c r="P20" s="77"/>
      <c r="Q20" s="77">
        <v>0.1</v>
      </c>
      <c r="R20" s="77"/>
      <c r="S20" s="77"/>
      <c r="T20" s="77">
        <v>0.1</v>
      </c>
      <c r="U20" s="77">
        <v>0.1</v>
      </c>
      <c r="V20" s="77">
        <v>0.1</v>
      </c>
      <c r="W20" s="77"/>
      <c r="X20" s="77">
        <v>0.1</v>
      </c>
      <c r="Y20" s="77"/>
      <c r="Z20" s="78"/>
      <c r="AA20" s="79">
        <f t="shared" si="2"/>
        <v>1.5850000000000004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9</v>
      </c>
      <c r="U21" s="81">
        <v>8</v>
      </c>
      <c r="V21" s="81"/>
      <c r="W21" s="81"/>
      <c r="X21" s="81"/>
      <c r="Y21" s="81"/>
      <c r="Z21" s="78"/>
      <c r="AA21" s="79">
        <f t="shared" si="2"/>
        <v>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</v>
      </c>
      <c r="C25" s="88">
        <f t="shared" ref="C25:Z25" si="3">IF(LEN(C$2)&gt;0,SUM(C19:C24),"")</f>
        <v>0.1</v>
      </c>
      <c r="D25" s="88">
        <f t="shared" si="3"/>
        <v>0.1</v>
      </c>
      <c r="E25" s="88">
        <f t="shared" si="3"/>
        <v>0.1</v>
      </c>
      <c r="F25" s="88">
        <f t="shared" si="3"/>
        <v>0.1</v>
      </c>
      <c r="G25" s="88">
        <f t="shared" si="3"/>
        <v>0.1</v>
      </c>
      <c r="H25" s="88">
        <f t="shared" si="3"/>
        <v>0.1</v>
      </c>
      <c r="I25" s="88">
        <f t="shared" si="3"/>
        <v>0.09</v>
      </c>
      <c r="J25" s="88">
        <f t="shared" si="3"/>
        <v>9.5000000000000001E-2</v>
      </c>
      <c r="K25" s="88">
        <f t="shared" si="3"/>
        <v>0</v>
      </c>
      <c r="L25" s="88">
        <f t="shared" si="3"/>
        <v>0.1</v>
      </c>
      <c r="M25" s="88">
        <f t="shared" si="3"/>
        <v>0.1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0.1</v>
      </c>
      <c r="R25" s="88">
        <f t="shared" si="3"/>
        <v>0</v>
      </c>
      <c r="S25" s="88">
        <f t="shared" si="3"/>
        <v>0</v>
      </c>
      <c r="T25" s="88">
        <f t="shared" si="3"/>
        <v>9.1</v>
      </c>
      <c r="U25" s="88">
        <f t="shared" si="3"/>
        <v>8.1</v>
      </c>
      <c r="V25" s="88">
        <f t="shared" si="3"/>
        <v>0.1</v>
      </c>
      <c r="W25" s="88">
        <f t="shared" si="3"/>
        <v>0</v>
      </c>
      <c r="X25" s="88">
        <f t="shared" si="3"/>
        <v>0.1</v>
      </c>
      <c r="Y25" s="88">
        <f t="shared" si="3"/>
        <v>0</v>
      </c>
      <c r="Z25" s="89" t="str">
        <f t="shared" si="3"/>
        <v/>
      </c>
      <c r="AA25" s="90">
        <f>SUM(AA19:AA24)</f>
        <v>18.585000000000001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10.215</v>
      </c>
      <c r="C29" s="77">
        <v>9.7720000000000002</v>
      </c>
      <c r="D29" s="77">
        <v>7.0220000000000002</v>
      </c>
      <c r="E29" s="77">
        <v>7.258</v>
      </c>
      <c r="F29" s="77">
        <v>31.78</v>
      </c>
      <c r="G29" s="77">
        <v>34.604999999999997</v>
      </c>
      <c r="H29" s="77">
        <v>35.311</v>
      </c>
      <c r="I29" s="77">
        <v>55.28</v>
      </c>
      <c r="J29" s="77">
        <v>50.591999999999999</v>
      </c>
      <c r="K29" s="77">
        <v>46.92</v>
      </c>
      <c r="L29" s="77">
        <v>41</v>
      </c>
      <c r="M29" s="77">
        <v>18.189</v>
      </c>
      <c r="N29" s="77">
        <v>85.882000000000005</v>
      </c>
      <c r="O29" s="77">
        <v>74.956999999999994</v>
      </c>
      <c r="P29" s="77">
        <v>59.347000000000001</v>
      </c>
      <c r="Q29" s="77">
        <v>78.049000000000007</v>
      </c>
      <c r="R29" s="77">
        <v>92.5</v>
      </c>
      <c r="S29" s="77">
        <v>135.13800000000001</v>
      </c>
      <c r="T29" s="77">
        <v>202.03100000000001</v>
      </c>
      <c r="U29" s="77">
        <v>36.305999999999997</v>
      </c>
      <c r="V29" s="77">
        <v>230.02699999999999</v>
      </c>
      <c r="W29" s="77">
        <v>142.029</v>
      </c>
      <c r="X29" s="77">
        <v>99.715000000000003</v>
      </c>
      <c r="Y29" s="77">
        <v>53.457999999999998</v>
      </c>
      <c r="Z29" s="78"/>
      <c r="AA29" s="79">
        <f>SUM(B29:Z29)</f>
        <v>1637.383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10.215</v>
      </c>
      <c r="C31" s="62">
        <f t="shared" ref="C31:Z31" si="4">IF(LEN(C$2)&gt;0,SUM(C28:C30),"")</f>
        <v>9.7720000000000002</v>
      </c>
      <c r="D31" s="62">
        <f t="shared" si="4"/>
        <v>7.0220000000000002</v>
      </c>
      <c r="E31" s="62">
        <f t="shared" si="4"/>
        <v>7.258</v>
      </c>
      <c r="F31" s="62">
        <f t="shared" si="4"/>
        <v>31.78</v>
      </c>
      <c r="G31" s="62">
        <f t="shared" si="4"/>
        <v>34.604999999999997</v>
      </c>
      <c r="H31" s="62">
        <f t="shared" si="4"/>
        <v>35.311</v>
      </c>
      <c r="I31" s="62">
        <f t="shared" si="4"/>
        <v>55.28</v>
      </c>
      <c r="J31" s="62">
        <f t="shared" si="4"/>
        <v>50.591999999999999</v>
      </c>
      <c r="K31" s="62">
        <f t="shared" si="4"/>
        <v>46.92</v>
      </c>
      <c r="L31" s="62">
        <f t="shared" si="4"/>
        <v>41</v>
      </c>
      <c r="M31" s="62">
        <f t="shared" si="4"/>
        <v>18.189</v>
      </c>
      <c r="N31" s="62">
        <f t="shared" si="4"/>
        <v>85.882000000000005</v>
      </c>
      <c r="O31" s="62">
        <f t="shared" si="4"/>
        <v>74.956999999999994</v>
      </c>
      <c r="P31" s="62">
        <f t="shared" si="4"/>
        <v>59.347000000000001</v>
      </c>
      <c r="Q31" s="62">
        <f t="shared" si="4"/>
        <v>78.049000000000007</v>
      </c>
      <c r="R31" s="62">
        <f t="shared" si="4"/>
        <v>92.5</v>
      </c>
      <c r="S31" s="62">
        <f t="shared" si="4"/>
        <v>135.13800000000001</v>
      </c>
      <c r="T31" s="62">
        <f t="shared" si="4"/>
        <v>202.03100000000001</v>
      </c>
      <c r="U31" s="62">
        <f t="shared" si="4"/>
        <v>36.305999999999997</v>
      </c>
      <c r="V31" s="62">
        <f t="shared" si="4"/>
        <v>230.02699999999999</v>
      </c>
      <c r="W31" s="62">
        <f t="shared" si="4"/>
        <v>142.029</v>
      </c>
      <c r="X31" s="62">
        <f t="shared" si="4"/>
        <v>99.715000000000003</v>
      </c>
      <c r="Y31" s="62">
        <f t="shared" si="4"/>
        <v>53.457999999999998</v>
      </c>
      <c r="Z31" s="63" t="str">
        <f t="shared" si="4"/>
        <v/>
      </c>
      <c r="AA31" s="64">
        <f>SUM(AA28:AA30)</f>
        <v>1637.383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37.200000000000003</v>
      </c>
      <c r="D38" s="99"/>
      <c r="E38" s="99"/>
      <c r="F38" s="99"/>
      <c r="G38" s="99"/>
      <c r="H38" s="99"/>
      <c r="I38" s="99"/>
      <c r="J38" s="99"/>
      <c r="K38" s="99">
        <v>18.2</v>
      </c>
      <c r="L38" s="99">
        <v>1.8</v>
      </c>
      <c r="M38" s="99">
        <v>14.9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72.100000000000009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37.200000000000003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18.2</v>
      </c>
      <c r="L39" s="88">
        <f t="shared" si="6"/>
        <v>1.8</v>
      </c>
      <c r="M39" s="88">
        <f t="shared" si="6"/>
        <v>14.9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72.100000000000009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37.200000000000003</v>
      </c>
      <c r="D46" s="99"/>
      <c r="E46" s="99"/>
      <c r="F46" s="99"/>
      <c r="G46" s="99"/>
      <c r="H46" s="99"/>
      <c r="I46" s="99"/>
      <c r="J46" s="99"/>
      <c r="K46" s="99">
        <v>18.2</v>
      </c>
      <c r="L46" s="99">
        <v>1.8</v>
      </c>
      <c r="M46" s="99">
        <v>14.9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72.100000000000009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37.200000000000003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18.2</v>
      </c>
      <c r="L48" s="88">
        <f t="shared" si="8"/>
        <v>1.8</v>
      </c>
      <c r="M48" s="88">
        <f t="shared" si="8"/>
        <v>14.9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72.100000000000009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10.214999999999998</v>
      </c>
      <c r="C51" s="88">
        <f t="shared" si="10"/>
        <v>46.972000000000001</v>
      </c>
      <c r="D51" s="88">
        <f t="shared" si="10"/>
        <v>7.0219999999999994</v>
      </c>
      <c r="E51" s="88">
        <f t="shared" si="10"/>
        <v>7.2579999999999991</v>
      </c>
      <c r="F51" s="88">
        <f t="shared" si="10"/>
        <v>31.78</v>
      </c>
      <c r="G51" s="88">
        <f t="shared" si="10"/>
        <v>34.605000000000004</v>
      </c>
      <c r="H51" s="88">
        <f t="shared" si="10"/>
        <v>35.311</v>
      </c>
      <c r="I51" s="88">
        <f t="shared" si="10"/>
        <v>55.28</v>
      </c>
      <c r="J51" s="88">
        <f t="shared" si="10"/>
        <v>50.591999999999999</v>
      </c>
      <c r="K51" s="88">
        <f t="shared" si="10"/>
        <v>65.12</v>
      </c>
      <c r="L51" s="88">
        <f t="shared" si="10"/>
        <v>42.8</v>
      </c>
      <c r="M51" s="88">
        <f t="shared" si="10"/>
        <v>33.088999999999999</v>
      </c>
      <c r="N51" s="88">
        <f t="shared" si="10"/>
        <v>85.881999999999991</v>
      </c>
      <c r="O51" s="88">
        <f t="shared" si="10"/>
        <v>74.957000000000008</v>
      </c>
      <c r="P51" s="88">
        <f t="shared" si="10"/>
        <v>59.347000000000001</v>
      </c>
      <c r="Q51" s="88">
        <f t="shared" si="10"/>
        <v>78.048999999999992</v>
      </c>
      <c r="R51" s="88">
        <f t="shared" si="10"/>
        <v>92.5</v>
      </c>
      <c r="S51" s="88">
        <f t="shared" si="10"/>
        <v>135.13800000000001</v>
      </c>
      <c r="T51" s="88">
        <f t="shared" si="10"/>
        <v>202.03099999999998</v>
      </c>
      <c r="U51" s="88">
        <f t="shared" si="10"/>
        <v>36.305999999999997</v>
      </c>
      <c r="V51" s="88">
        <f t="shared" si="10"/>
        <v>230.02699999999999</v>
      </c>
      <c r="W51" s="88">
        <f t="shared" si="10"/>
        <v>142.029</v>
      </c>
      <c r="X51" s="88">
        <f t="shared" si="10"/>
        <v>99.714999999999989</v>
      </c>
      <c r="Y51" s="88">
        <f t="shared" si="10"/>
        <v>53.458000000000006</v>
      </c>
      <c r="Z51" s="89" t="str">
        <f t="shared" si="10"/>
        <v/>
      </c>
      <c r="AA51" s="105">
        <f>SUM(B51:Z51)</f>
        <v>1709.4830000000002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10.215</v>
      </c>
      <c r="C4" s="18">
        <v>46.934999999999995</v>
      </c>
      <c r="D4" s="18">
        <v>7.0180000000000007</v>
      </c>
      <c r="E4" s="18">
        <v>7.3040000000000003</v>
      </c>
      <c r="F4" s="18">
        <v>31.821000000000002</v>
      </c>
      <c r="G4" s="18">
        <v>34.606999999999999</v>
      </c>
      <c r="H4" s="18">
        <v>35.359000000000002</v>
      </c>
      <c r="I4" s="18">
        <v>55.302999999999997</v>
      </c>
      <c r="J4" s="18">
        <v>50.630999999999993</v>
      </c>
      <c r="K4" s="18">
        <v>65.165999999999997</v>
      </c>
      <c r="L4" s="18">
        <v>42.841000000000001</v>
      </c>
      <c r="M4" s="18">
        <v>33.042999999999999</v>
      </c>
      <c r="N4" s="18">
        <v>85.882000000000005</v>
      </c>
      <c r="O4" s="18">
        <v>74.956999999999994</v>
      </c>
      <c r="P4" s="18">
        <v>59.347000000000001</v>
      </c>
      <c r="Q4" s="18">
        <v>78.048999999999992</v>
      </c>
      <c r="R4" s="18">
        <v>92.506999999999991</v>
      </c>
      <c r="S4" s="18">
        <v>135.18199999999999</v>
      </c>
      <c r="T4" s="18">
        <v>202.04400000000001</v>
      </c>
      <c r="U4" s="18">
        <v>36.306000000000004</v>
      </c>
      <c r="V4" s="18">
        <v>230.03200000000001</v>
      </c>
      <c r="W4" s="18">
        <v>142.07099999999997</v>
      </c>
      <c r="X4" s="18">
        <v>99.726000000000013</v>
      </c>
      <c r="Y4" s="18">
        <v>53.425000000000004</v>
      </c>
      <c r="Z4" s="19"/>
      <c r="AA4" s="20">
        <f>SUM(B4:Z4)</f>
        <v>1709.771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102.69</v>
      </c>
      <c r="C7" s="28">
        <v>144.93</v>
      </c>
      <c r="D7" s="28">
        <v>115</v>
      </c>
      <c r="E7" s="28">
        <v>105.63</v>
      </c>
      <c r="F7" s="28">
        <v>97.7</v>
      </c>
      <c r="G7" s="28">
        <v>109.47</v>
      </c>
      <c r="H7" s="28">
        <v>108.11</v>
      </c>
      <c r="I7" s="28">
        <v>105.04</v>
      </c>
      <c r="J7" s="28">
        <v>101.92</v>
      </c>
      <c r="K7" s="28">
        <v>92.61</v>
      </c>
      <c r="L7" s="28">
        <v>100.09</v>
      </c>
      <c r="M7" s="28">
        <v>106.24</v>
      </c>
      <c r="N7" s="28">
        <v>212.12</v>
      </c>
      <c r="O7" s="28">
        <v>212.01</v>
      </c>
      <c r="P7" s="28">
        <v>210.96</v>
      </c>
      <c r="Q7" s="28">
        <v>186.22</v>
      </c>
      <c r="R7" s="28">
        <v>159</v>
      </c>
      <c r="S7" s="28">
        <v>200.55</v>
      </c>
      <c r="T7" s="28">
        <v>200</v>
      </c>
      <c r="U7" s="28">
        <v>238.65</v>
      </c>
      <c r="V7" s="28">
        <v>225.59</v>
      </c>
      <c r="W7" s="28">
        <v>168.55</v>
      </c>
      <c r="X7" s="28">
        <v>168.28</v>
      </c>
      <c r="Y7" s="28">
        <v>142.57</v>
      </c>
      <c r="Z7" s="29"/>
      <c r="AA7" s="30">
        <f>IF(SUM(B7:Z7)&lt;&gt;0,AVERAGEIF(B7:Z7,"&lt;&gt;"""),"")</f>
        <v>150.58041666666671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18.838999999999999</v>
      </c>
      <c r="K12" s="52">
        <v>25</v>
      </c>
      <c r="L12" s="52">
        <v>21.012</v>
      </c>
      <c r="M12" s="52">
        <v>8.9550000000000001</v>
      </c>
      <c r="N12" s="52"/>
      <c r="O12" s="52"/>
      <c r="P12" s="52"/>
      <c r="Q12" s="52">
        <v>61.954000000000001</v>
      </c>
      <c r="R12" s="52"/>
      <c r="S12" s="52"/>
      <c r="T12" s="52"/>
      <c r="U12" s="52"/>
      <c r="V12" s="52"/>
      <c r="W12" s="52">
        <v>20</v>
      </c>
      <c r="X12" s="52"/>
      <c r="Y12" s="52"/>
      <c r="Z12" s="53"/>
      <c r="AA12" s="54">
        <f t="shared" si="0"/>
        <v>155.76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18.838999999999999</v>
      </c>
      <c r="K16" s="62">
        <f t="shared" si="1"/>
        <v>25</v>
      </c>
      <c r="L16" s="62">
        <f t="shared" si="1"/>
        <v>21.012</v>
      </c>
      <c r="M16" s="62">
        <f t="shared" si="1"/>
        <v>8.9550000000000001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61.954000000000001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155.76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3.0819999999999999</v>
      </c>
      <c r="C20" s="77">
        <v>24.728999999999999</v>
      </c>
      <c r="D20" s="77"/>
      <c r="E20" s="77"/>
      <c r="F20" s="77">
        <v>10</v>
      </c>
      <c r="G20" s="77">
        <v>9.7200000000000006</v>
      </c>
      <c r="H20" s="77">
        <v>9.24</v>
      </c>
      <c r="I20" s="77">
        <v>8.6019999999999985</v>
      </c>
      <c r="J20" s="77">
        <v>7.7949999999999999</v>
      </c>
      <c r="K20" s="77">
        <v>8.3719999999999999</v>
      </c>
      <c r="L20" s="77">
        <v>6.8220000000000001</v>
      </c>
      <c r="M20" s="77">
        <v>6.67</v>
      </c>
      <c r="N20" s="77">
        <v>30.631</v>
      </c>
      <c r="O20" s="77">
        <v>31.765000000000001</v>
      </c>
      <c r="P20" s="77">
        <v>31.908000000000001</v>
      </c>
      <c r="Q20" s="77">
        <v>7.5279999999999996</v>
      </c>
      <c r="R20" s="77">
        <v>11.856999999999999</v>
      </c>
      <c r="S20" s="77">
        <v>11.484999999999999</v>
      </c>
      <c r="T20" s="77">
        <v>6.9</v>
      </c>
      <c r="U20" s="77">
        <v>21.882999999999999</v>
      </c>
      <c r="V20" s="77">
        <v>7.1780000000000008</v>
      </c>
      <c r="W20" s="77">
        <v>9.5799999999999983</v>
      </c>
      <c r="X20" s="77">
        <v>8.1430000000000007</v>
      </c>
      <c r="Y20" s="77">
        <v>13.702999999999999</v>
      </c>
      <c r="Z20" s="78"/>
      <c r="AA20" s="79">
        <f t="shared" si="2"/>
        <v>287.59299999999996</v>
      </c>
    </row>
    <row r="21" spans="1:27" ht="24.95" customHeight="1" x14ac:dyDescent="0.2">
      <c r="A21" s="75" t="s">
        <v>16</v>
      </c>
      <c r="B21" s="80">
        <v>7.133</v>
      </c>
      <c r="C21" s="81">
        <v>22.206</v>
      </c>
      <c r="D21" s="81">
        <v>3.0179999999999998</v>
      </c>
      <c r="E21" s="81">
        <v>3.3040000000000003</v>
      </c>
      <c r="F21" s="81">
        <v>20.821000000000002</v>
      </c>
      <c r="G21" s="81">
        <v>19.187000000000001</v>
      </c>
      <c r="H21" s="81">
        <v>19.519000000000002</v>
      </c>
      <c r="I21" s="81">
        <v>18.801000000000002</v>
      </c>
      <c r="J21" s="81">
        <v>14.396999999999998</v>
      </c>
      <c r="K21" s="81">
        <v>31.794</v>
      </c>
      <c r="L21" s="81">
        <v>15.007</v>
      </c>
      <c r="M21" s="81">
        <v>17.417999999999999</v>
      </c>
      <c r="N21" s="81">
        <v>55.251000000000005</v>
      </c>
      <c r="O21" s="81">
        <v>43.191999999999993</v>
      </c>
      <c r="P21" s="81">
        <v>27.439</v>
      </c>
      <c r="Q21" s="81">
        <v>8.5670000000000002</v>
      </c>
      <c r="R21" s="81">
        <v>9.65</v>
      </c>
      <c r="S21" s="81">
        <v>8.9969999999999999</v>
      </c>
      <c r="T21" s="81">
        <v>6.3439999999999994</v>
      </c>
      <c r="U21" s="81">
        <v>14.423</v>
      </c>
      <c r="V21" s="81">
        <v>18.253999999999998</v>
      </c>
      <c r="W21" s="81">
        <v>28.491</v>
      </c>
      <c r="X21" s="81">
        <v>21.683</v>
      </c>
      <c r="Y21" s="81">
        <v>32.022000000000006</v>
      </c>
      <c r="Z21" s="78"/>
      <c r="AA21" s="79">
        <f t="shared" si="2"/>
        <v>466.91800000000001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10.215</v>
      </c>
      <c r="C25" s="88">
        <f t="shared" si="3"/>
        <v>46.935000000000002</v>
      </c>
      <c r="D25" s="88">
        <f t="shared" si="3"/>
        <v>3.0179999999999998</v>
      </c>
      <c r="E25" s="88">
        <f t="shared" si="3"/>
        <v>3.3040000000000003</v>
      </c>
      <c r="F25" s="88">
        <f t="shared" si="3"/>
        <v>30.821000000000002</v>
      </c>
      <c r="G25" s="88">
        <f t="shared" si="3"/>
        <v>28.907000000000004</v>
      </c>
      <c r="H25" s="88">
        <f t="shared" si="3"/>
        <v>28.759</v>
      </c>
      <c r="I25" s="88">
        <f t="shared" si="3"/>
        <v>27.402999999999999</v>
      </c>
      <c r="J25" s="88">
        <f t="shared" si="3"/>
        <v>22.192</v>
      </c>
      <c r="K25" s="88">
        <f t="shared" si="3"/>
        <v>40.165999999999997</v>
      </c>
      <c r="L25" s="88">
        <f t="shared" si="3"/>
        <v>21.829000000000001</v>
      </c>
      <c r="M25" s="88">
        <f t="shared" si="3"/>
        <v>24.088000000000001</v>
      </c>
      <c r="N25" s="88">
        <f t="shared" si="3"/>
        <v>85.882000000000005</v>
      </c>
      <c r="O25" s="88">
        <f t="shared" si="3"/>
        <v>74.956999999999994</v>
      </c>
      <c r="P25" s="88">
        <f t="shared" si="3"/>
        <v>59.347000000000001</v>
      </c>
      <c r="Q25" s="88">
        <f t="shared" si="3"/>
        <v>16.094999999999999</v>
      </c>
      <c r="R25" s="88">
        <f t="shared" si="3"/>
        <v>21.506999999999998</v>
      </c>
      <c r="S25" s="88">
        <f t="shared" si="3"/>
        <v>20.481999999999999</v>
      </c>
      <c r="T25" s="88">
        <f t="shared" si="3"/>
        <v>13.244</v>
      </c>
      <c r="U25" s="88">
        <f t="shared" si="3"/>
        <v>36.305999999999997</v>
      </c>
      <c r="V25" s="88">
        <f t="shared" si="3"/>
        <v>25.431999999999999</v>
      </c>
      <c r="W25" s="88">
        <f t="shared" si="3"/>
        <v>38.070999999999998</v>
      </c>
      <c r="X25" s="88">
        <f t="shared" si="3"/>
        <v>29.826000000000001</v>
      </c>
      <c r="Y25" s="88">
        <f t="shared" si="3"/>
        <v>45.725000000000009</v>
      </c>
      <c r="Z25" s="89">
        <f t="shared" si="3"/>
        <v>0</v>
      </c>
      <c r="AA25" s="90">
        <f t="shared" si="3"/>
        <v>754.51099999999997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10.215</v>
      </c>
      <c r="C29" s="77">
        <v>46.935000000000002</v>
      </c>
      <c r="D29" s="77">
        <v>3.0179999999999998</v>
      </c>
      <c r="E29" s="77">
        <v>3.3039999999999998</v>
      </c>
      <c r="F29" s="77">
        <v>30.821000000000002</v>
      </c>
      <c r="G29" s="77">
        <v>28.907</v>
      </c>
      <c r="H29" s="77">
        <v>28.759</v>
      </c>
      <c r="I29" s="77">
        <v>27.402999999999999</v>
      </c>
      <c r="J29" s="77">
        <v>41.030999999999999</v>
      </c>
      <c r="K29" s="77">
        <v>65.165999999999997</v>
      </c>
      <c r="L29" s="77">
        <v>42.841000000000001</v>
      </c>
      <c r="M29" s="77">
        <v>33.042999999999999</v>
      </c>
      <c r="N29" s="77">
        <v>85.882000000000005</v>
      </c>
      <c r="O29" s="77">
        <v>74.956999999999994</v>
      </c>
      <c r="P29" s="77">
        <v>59.347000000000001</v>
      </c>
      <c r="Q29" s="77">
        <v>78.049000000000007</v>
      </c>
      <c r="R29" s="77">
        <v>21.507000000000001</v>
      </c>
      <c r="S29" s="77">
        <v>20.481999999999999</v>
      </c>
      <c r="T29" s="77">
        <v>13.244</v>
      </c>
      <c r="U29" s="77">
        <v>36.305999999999997</v>
      </c>
      <c r="V29" s="77">
        <v>25.431999999999999</v>
      </c>
      <c r="W29" s="77">
        <v>58.070999999999998</v>
      </c>
      <c r="X29" s="77">
        <v>29.826000000000001</v>
      </c>
      <c r="Y29" s="77">
        <v>45.725000000000001</v>
      </c>
      <c r="Z29" s="78"/>
      <c r="AA29" s="79">
        <f>SUM(B29:Z29)</f>
        <v>910.27099999999996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10.215</v>
      </c>
      <c r="C31" s="62">
        <f t="shared" si="4"/>
        <v>46.935000000000002</v>
      </c>
      <c r="D31" s="62">
        <f t="shared" si="4"/>
        <v>3.0179999999999998</v>
      </c>
      <c r="E31" s="62">
        <f t="shared" si="4"/>
        <v>3.3039999999999998</v>
      </c>
      <c r="F31" s="62">
        <f t="shared" si="4"/>
        <v>30.821000000000002</v>
      </c>
      <c r="G31" s="62">
        <f t="shared" si="4"/>
        <v>28.907</v>
      </c>
      <c r="H31" s="62">
        <f t="shared" si="4"/>
        <v>28.759</v>
      </c>
      <c r="I31" s="62">
        <f t="shared" si="4"/>
        <v>27.402999999999999</v>
      </c>
      <c r="J31" s="62">
        <f t="shared" si="4"/>
        <v>41.030999999999999</v>
      </c>
      <c r="K31" s="62">
        <f t="shared" si="4"/>
        <v>65.165999999999997</v>
      </c>
      <c r="L31" s="62">
        <f t="shared" si="4"/>
        <v>42.841000000000001</v>
      </c>
      <c r="M31" s="62">
        <f t="shared" si="4"/>
        <v>33.042999999999999</v>
      </c>
      <c r="N31" s="62">
        <f t="shared" si="4"/>
        <v>85.882000000000005</v>
      </c>
      <c r="O31" s="62">
        <f t="shared" si="4"/>
        <v>74.956999999999994</v>
      </c>
      <c r="P31" s="62">
        <f t="shared" si="4"/>
        <v>59.347000000000001</v>
      </c>
      <c r="Q31" s="62">
        <f t="shared" si="4"/>
        <v>78.049000000000007</v>
      </c>
      <c r="R31" s="62">
        <f t="shared" si="4"/>
        <v>21.507000000000001</v>
      </c>
      <c r="S31" s="62">
        <f t="shared" si="4"/>
        <v>20.481999999999999</v>
      </c>
      <c r="T31" s="62">
        <f t="shared" si="4"/>
        <v>13.244</v>
      </c>
      <c r="U31" s="62">
        <f t="shared" si="4"/>
        <v>36.305999999999997</v>
      </c>
      <c r="V31" s="62">
        <f t="shared" si="4"/>
        <v>25.431999999999999</v>
      </c>
      <c r="W31" s="62">
        <f t="shared" si="4"/>
        <v>58.070999999999998</v>
      </c>
      <c r="X31" s="62">
        <f t="shared" si="4"/>
        <v>29.826000000000001</v>
      </c>
      <c r="Y31" s="62">
        <f t="shared" si="4"/>
        <v>45.725000000000001</v>
      </c>
      <c r="Z31" s="63">
        <f t="shared" si="4"/>
        <v>0</v>
      </c>
      <c r="AA31" s="64">
        <f t="shared" si="4"/>
        <v>910.27099999999996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4</v>
      </c>
      <c r="E38" s="99">
        <v>4</v>
      </c>
      <c r="F38" s="99">
        <v>1</v>
      </c>
      <c r="G38" s="99">
        <v>5.7</v>
      </c>
      <c r="H38" s="99">
        <v>6.6</v>
      </c>
      <c r="I38" s="99">
        <v>27.9</v>
      </c>
      <c r="J38" s="99">
        <v>9.6</v>
      </c>
      <c r="K38" s="99"/>
      <c r="L38" s="99"/>
      <c r="M38" s="99"/>
      <c r="N38" s="99"/>
      <c r="O38" s="99"/>
      <c r="P38" s="99"/>
      <c r="Q38" s="99"/>
      <c r="R38" s="99">
        <v>71</v>
      </c>
      <c r="S38" s="99">
        <v>114.7</v>
      </c>
      <c r="T38" s="99">
        <v>188.8</v>
      </c>
      <c r="U38" s="99"/>
      <c r="V38" s="99">
        <v>204.6</v>
      </c>
      <c r="W38" s="99">
        <v>84</v>
      </c>
      <c r="X38" s="99">
        <v>69.900000000000006</v>
      </c>
      <c r="Y38" s="99">
        <v>7.7</v>
      </c>
      <c r="Z38" s="100"/>
      <c r="AA38" s="79">
        <f t="shared" si="5"/>
        <v>799.5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</v>
      </c>
      <c r="E39" s="88">
        <f t="shared" si="6"/>
        <v>4</v>
      </c>
      <c r="F39" s="88">
        <f t="shared" si="6"/>
        <v>1</v>
      </c>
      <c r="G39" s="88">
        <f t="shared" si="6"/>
        <v>5.7</v>
      </c>
      <c r="H39" s="88">
        <f t="shared" si="6"/>
        <v>6.6</v>
      </c>
      <c r="I39" s="88">
        <f t="shared" si="6"/>
        <v>27.9</v>
      </c>
      <c r="J39" s="88">
        <f t="shared" si="6"/>
        <v>9.6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71</v>
      </c>
      <c r="S39" s="88">
        <f t="shared" si="6"/>
        <v>114.7</v>
      </c>
      <c r="T39" s="88">
        <f t="shared" si="6"/>
        <v>188.8</v>
      </c>
      <c r="U39" s="88">
        <f t="shared" si="6"/>
        <v>0</v>
      </c>
      <c r="V39" s="88">
        <f t="shared" si="6"/>
        <v>204.6</v>
      </c>
      <c r="W39" s="88">
        <f t="shared" si="6"/>
        <v>84</v>
      </c>
      <c r="X39" s="88">
        <f t="shared" si="6"/>
        <v>69.900000000000006</v>
      </c>
      <c r="Y39" s="88">
        <f t="shared" si="6"/>
        <v>7.7</v>
      </c>
      <c r="Z39" s="89">
        <f t="shared" si="6"/>
        <v>0</v>
      </c>
      <c r="AA39" s="90">
        <f t="shared" si="5"/>
        <v>799.5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</v>
      </c>
      <c r="E46" s="99">
        <v>4</v>
      </c>
      <c r="F46" s="99">
        <v>1</v>
      </c>
      <c r="G46" s="99">
        <v>5.7</v>
      </c>
      <c r="H46" s="99">
        <v>6.6</v>
      </c>
      <c r="I46" s="99">
        <v>27.9</v>
      </c>
      <c r="J46" s="99">
        <v>9.6</v>
      </c>
      <c r="K46" s="99"/>
      <c r="L46" s="99"/>
      <c r="M46" s="99"/>
      <c r="N46" s="99"/>
      <c r="O46" s="99"/>
      <c r="P46" s="99"/>
      <c r="Q46" s="99"/>
      <c r="R46" s="99">
        <v>71</v>
      </c>
      <c r="S46" s="99">
        <v>114.7</v>
      </c>
      <c r="T46" s="99">
        <v>188.8</v>
      </c>
      <c r="U46" s="99"/>
      <c r="V46" s="99">
        <v>204.6</v>
      </c>
      <c r="W46" s="99">
        <v>84</v>
      </c>
      <c r="X46" s="99">
        <v>69.900000000000006</v>
      </c>
      <c r="Y46" s="99">
        <v>7.7</v>
      </c>
      <c r="Z46" s="100"/>
      <c r="AA46" s="79">
        <f t="shared" si="7"/>
        <v>799.5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</v>
      </c>
      <c r="E48" s="88">
        <f t="shared" si="8"/>
        <v>4</v>
      </c>
      <c r="F48" s="88">
        <f t="shared" si="8"/>
        <v>1</v>
      </c>
      <c r="G48" s="88">
        <f t="shared" si="8"/>
        <v>5.7</v>
      </c>
      <c r="H48" s="88">
        <f t="shared" si="8"/>
        <v>6.6</v>
      </c>
      <c r="I48" s="88">
        <f t="shared" si="8"/>
        <v>27.9</v>
      </c>
      <c r="J48" s="88">
        <f t="shared" si="8"/>
        <v>9.6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71</v>
      </c>
      <c r="S48" s="88">
        <f t="shared" si="8"/>
        <v>114.7</v>
      </c>
      <c r="T48" s="88">
        <f t="shared" si="8"/>
        <v>188.8</v>
      </c>
      <c r="U48" s="88">
        <f t="shared" si="8"/>
        <v>0</v>
      </c>
      <c r="V48" s="88">
        <f t="shared" si="8"/>
        <v>204.6</v>
      </c>
      <c r="W48" s="88">
        <f t="shared" si="8"/>
        <v>84</v>
      </c>
      <c r="X48" s="88">
        <f t="shared" si="8"/>
        <v>69.900000000000006</v>
      </c>
      <c r="Y48" s="88">
        <f t="shared" si="8"/>
        <v>7.7</v>
      </c>
      <c r="Z48" s="89">
        <f t="shared" si="8"/>
        <v>0</v>
      </c>
      <c r="AA48" s="90">
        <f t="shared" si="7"/>
        <v>799.5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10.215</v>
      </c>
      <c r="C51" s="88">
        <f t="shared" si="10"/>
        <v>46.935000000000002</v>
      </c>
      <c r="D51" s="88">
        <f t="shared" si="10"/>
        <v>7.0179999999999998</v>
      </c>
      <c r="E51" s="88">
        <f t="shared" si="10"/>
        <v>7.3040000000000003</v>
      </c>
      <c r="F51" s="88">
        <f t="shared" si="10"/>
        <v>31.821000000000002</v>
      </c>
      <c r="G51" s="88">
        <f t="shared" si="10"/>
        <v>34.607000000000006</v>
      </c>
      <c r="H51" s="88">
        <f t="shared" si="10"/>
        <v>35.359000000000002</v>
      </c>
      <c r="I51" s="88">
        <f t="shared" si="10"/>
        <v>55.302999999999997</v>
      </c>
      <c r="J51" s="88">
        <f t="shared" si="10"/>
        <v>50.631</v>
      </c>
      <c r="K51" s="88">
        <f t="shared" si="10"/>
        <v>65.165999999999997</v>
      </c>
      <c r="L51" s="88">
        <f t="shared" si="10"/>
        <v>42.841000000000001</v>
      </c>
      <c r="M51" s="88">
        <f t="shared" si="10"/>
        <v>33.042999999999999</v>
      </c>
      <c r="N51" s="88">
        <f t="shared" si="10"/>
        <v>85.882000000000005</v>
      </c>
      <c r="O51" s="88">
        <f t="shared" si="10"/>
        <v>74.956999999999994</v>
      </c>
      <c r="P51" s="88">
        <f t="shared" si="10"/>
        <v>59.347000000000001</v>
      </c>
      <c r="Q51" s="88">
        <f t="shared" si="10"/>
        <v>78.049000000000007</v>
      </c>
      <c r="R51" s="88">
        <f t="shared" si="10"/>
        <v>92.507000000000005</v>
      </c>
      <c r="S51" s="88">
        <f t="shared" si="10"/>
        <v>135.18200000000002</v>
      </c>
      <c r="T51" s="88">
        <f t="shared" si="10"/>
        <v>202.04400000000001</v>
      </c>
      <c r="U51" s="88">
        <f t="shared" si="10"/>
        <v>36.305999999999997</v>
      </c>
      <c r="V51" s="88">
        <f t="shared" si="10"/>
        <v>230.03199999999998</v>
      </c>
      <c r="W51" s="88">
        <f t="shared" si="10"/>
        <v>142.071</v>
      </c>
      <c r="X51" s="88">
        <f t="shared" si="10"/>
        <v>99.725999999999999</v>
      </c>
      <c r="Y51" s="88">
        <f t="shared" si="10"/>
        <v>53.425000000000011</v>
      </c>
      <c r="Z51" s="89">
        <f t="shared" si="10"/>
        <v>0</v>
      </c>
      <c r="AA51" s="105">
        <f>SUM(B51:Z51)</f>
        <v>1709.771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-37.200000000000003</v>
      </c>
      <c r="D4" s="18">
        <v>4</v>
      </c>
      <c r="E4" s="18">
        <v>4</v>
      </c>
      <c r="F4" s="18">
        <v>1</v>
      </c>
      <c r="G4" s="18">
        <v>5.7</v>
      </c>
      <c r="H4" s="18">
        <v>6.6</v>
      </c>
      <c r="I4" s="18">
        <v>27.9</v>
      </c>
      <c r="J4" s="18">
        <v>9.6</v>
      </c>
      <c r="K4" s="18">
        <v>-18.2</v>
      </c>
      <c r="L4" s="18">
        <v>-1.8</v>
      </c>
      <c r="M4" s="18">
        <v>-14.9</v>
      </c>
      <c r="N4" s="18"/>
      <c r="O4" s="18"/>
      <c r="P4" s="18"/>
      <c r="Q4" s="18"/>
      <c r="R4" s="18">
        <v>71</v>
      </c>
      <c r="S4" s="18">
        <v>114.7</v>
      </c>
      <c r="T4" s="18">
        <v>188.8</v>
      </c>
      <c r="U4" s="18"/>
      <c r="V4" s="18">
        <v>204.6</v>
      </c>
      <c r="W4" s="18">
        <v>84</v>
      </c>
      <c r="X4" s="18">
        <v>69.900000000000006</v>
      </c>
      <c r="Y4" s="18">
        <v>7.7</v>
      </c>
      <c r="Z4" s="19"/>
      <c r="AA4" s="112">
        <f>SUM(B4:Z4)</f>
        <v>727.40000000000009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102.69</v>
      </c>
      <c r="C7" s="118">
        <v>144.93</v>
      </c>
      <c r="D7" s="118">
        <v>115</v>
      </c>
      <c r="E7" s="118">
        <v>105.63</v>
      </c>
      <c r="F7" s="118">
        <v>97.7</v>
      </c>
      <c r="G7" s="118">
        <v>109.47</v>
      </c>
      <c r="H7" s="118">
        <v>108.11</v>
      </c>
      <c r="I7" s="118">
        <v>105.04</v>
      </c>
      <c r="J7" s="118">
        <v>101.92</v>
      </c>
      <c r="K7" s="118">
        <v>92.61</v>
      </c>
      <c r="L7" s="118">
        <v>100.09</v>
      </c>
      <c r="M7" s="118">
        <v>106.24</v>
      </c>
      <c r="N7" s="118">
        <v>212.12</v>
      </c>
      <c r="O7" s="118">
        <v>212.01</v>
      </c>
      <c r="P7" s="118">
        <v>210.96</v>
      </c>
      <c r="Q7" s="118">
        <v>186.22</v>
      </c>
      <c r="R7" s="118">
        <v>159</v>
      </c>
      <c r="S7" s="118">
        <v>200.55</v>
      </c>
      <c r="T7" s="118">
        <v>200</v>
      </c>
      <c r="U7" s="118">
        <v>238.65</v>
      </c>
      <c r="V7" s="118">
        <v>225.59</v>
      </c>
      <c r="W7" s="118">
        <v>168.55</v>
      </c>
      <c r="X7" s="118">
        <v>168.28</v>
      </c>
      <c r="Y7" s="118">
        <v>142.57</v>
      </c>
      <c r="Z7" s="119"/>
      <c r="AA7" s="120">
        <f>IF(SUM(B7:Z7)&lt;&gt;0,AVERAGEIF(B7:Z7,"&lt;&gt;"""),"")</f>
        <v>150.58041666666671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37.200000000000003</v>
      </c>
      <c r="D15" s="134"/>
      <c r="E15" s="134"/>
      <c r="F15" s="134"/>
      <c r="G15" s="134"/>
      <c r="H15" s="134"/>
      <c r="I15" s="134"/>
      <c r="J15" s="134"/>
      <c r="K15" s="134">
        <v>18.2</v>
      </c>
      <c r="L15" s="134">
        <v>1.8</v>
      </c>
      <c r="M15" s="134">
        <v>14.9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72.100000000000009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37.200000000000003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18.2</v>
      </c>
      <c r="L16" s="136">
        <f t="shared" si="1"/>
        <v>1.8</v>
      </c>
      <c r="M16" s="136">
        <f t="shared" si="1"/>
        <v>14.9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72.100000000000009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4</v>
      </c>
      <c r="E23" s="134">
        <v>4</v>
      </c>
      <c r="F23" s="134">
        <v>1</v>
      </c>
      <c r="G23" s="134">
        <v>5.7</v>
      </c>
      <c r="H23" s="134">
        <v>6.6</v>
      </c>
      <c r="I23" s="134">
        <v>27.9</v>
      </c>
      <c r="J23" s="134">
        <v>9.6</v>
      </c>
      <c r="K23" s="134"/>
      <c r="L23" s="134"/>
      <c r="M23" s="134"/>
      <c r="N23" s="134"/>
      <c r="O23" s="134"/>
      <c r="P23" s="134"/>
      <c r="Q23" s="134"/>
      <c r="R23" s="134">
        <v>71</v>
      </c>
      <c r="S23" s="134">
        <v>114.7</v>
      </c>
      <c r="T23" s="134">
        <v>188.8</v>
      </c>
      <c r="U23" s="134"/>
      <c r="V23" s="134">
        <v>204.6</v>
      </c>
      <c r="W23" s="134">
        <v>84</v>
      </c>
      <c r="X23" s="134">
        <v>69.900000000000006</v>
      </c>
      <c r="Y23" s="134">
        <v>7.7</v>
      </c>
      <c r="Z23" s="132"/>
      <c r="AA23" s="133">
        <f t="shared" si="2"/>
        <v>799.5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4</v>
      </c>
      <c r="E24" s="136">
        <f t="shared" si="3"/>
        <v>4</v>
      </c>
      <c r="F24" s="136">
        <f t="shared" si="3"/>
        <v>1</v>
      </c>
      <c r="G24" s="136">
        <f t="shared" si="3"/>
        <v>5.7</v>
      </c>
      <c r="H24" s="136">
        <f t="shared" si="3"/>
        <v>6.6</v>
      </c>
      <c r="I24" s="136">
        <f t="shared" si="3"/>
        <v>27.9</v>
      </c>
      <c r="J24" s="136">
        <f t="shared" si="3"/>
        <v>9.6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71</v>
      </c>
      <c r="S24" s="136">
        <f t="shared" si="3"/>
        <v>114.7</v>
      </c>
      <c r="T24" s="136">
        <f t="shared" si="3"/>
        <v>188.8</v>
      </c>
      <c r="U24" s="136">
        <f t="shared" si="3"/>
        <v>0</v>
      </c>
      <c r="V24" s="136">
        <f t="shared" si="3"/>
        <v>204.6</v>
      </c>
      <c r="W24" s="136">
        <f t="shared" si="3"/>
        <v>84</v>
      </c>
      <c r="X24" s="136">
        <f t="shared" si="3"/>
        <v>69.900000000000006</v>
      </c>
      <c r="Y24" s="136">
        <f t="shared" si="3"/>
        <v>7.7</v>
      </c>
      <c r="Z24" s="137" t="str">
        <f t="shared" si="3"/>
        <v/>
      </c>
      <c r="AA24" s="90">
        <f t="shared" si="2"/>
        <v>799.5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2022-11-05T14:32:32Z</dcterms:created>
  <dcterms:modified xsi:type="dcterms:W3CDTF">2022-11-05T14:32:33Z</dcterms:modified>
</cp:coreProperties>
</file>