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315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definedNames>
    <definedName name="BRD_EXP_NAMES_DAM_CPL">MKT_Coupling!$A$19:$A$23</definedName>
    <definedName name="BRD_EXP_NAMES_SUM_BUY">'SPOT_Summary (BUY)'!$A$34:$A$38</definedName>
    <definedName name="BRD_EXP_NAMES_SUM_BUY_CPL">'SPOT_Summary (BUY)'!$A$42:$A$47</definedName>
    <definedName name="BRD_EXP_VALUES_DAM_CPL">MKT_Coupling!$B$19:$Z$23</definedName>
    <definedName name="BRD_EXP_VALUES_SUM_BUY">'SPOT_Summary (BUY)'!$B$34:$Z$38</definedName>
    <definedName name="BRD_EXP_VALUES_SUM_BUY_CPL">'SPOT_Summary (BUY)'!$B$42:$Z$47</definedName>
    <definedName name="BRD_IMP_NAMES_DAM_CPL">MKT_Coupling!$A$11:$A$15</definedName>
    <definedName name="BRD_IMP_NAMES_SUM_SELL">'SPOT_Summary (SELL)'!$A$34:$A$38</definedName>
    <definedName name="BRD_IMP_NAMES_SUM_SELL_CPL">'SPOT_Summary (SELL)'!$A$42:$A$47</definedName>
    <definedName name="BRD_IMP_VALUES_DAM_CPL">MKT_Coupling!$B$11:$Z$15</definedName>
    <definedName name="BRD_IMP_VALUES_SUM_SELL">'SPOT_Summary (SELL)'!$B$34:$Z$38</definedName>
    <definedName name="BRD_IMP_VALUES_SUM_SELL_CPL">'SPOT_Summary (SELL)'!$B$42:$Z$47</definedName>
    <definedName name="BUY_ORDERS_NAMES_SUM_BUY">'SPOT_Summary (BUY)'!$A$28:$A$30</definedName>
    <definedName name="BUY_ORDERS_VALUES_SUM_BUY">'SPOT_Summary (BUY)'!$B$28:$Z$30</definedName>
    <definedName name="DAM_CPL_PUB_TIME">MKT_Coupling!$V$1</definedName>
    <definedName name="DEMAND_NAMES_SUM_BUY">'SPOT_Summary (BUY)'!$A$19:$A$24</definedName>
    <definedName name="DEMAND_NAMES_SUM_SELL">'SPOT_Summary (SELL)'!$A$19:$A$24</definedName>
    <definedName name="DEMAND_VALUES_SUM_BUY">'SPOT_Summary (BUY)'!$B$19:$Z$24</definedName>
    <definedName name="DEMAND_VALUES_SUM_SELL">'SPOT_Summary (SELL)'!$B$19:$Z$24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0">'SPOT_Summary (SELL)'!$A$1:$AA$39</definedName>
    <definedName name="SELL_ORDERS_NAMES_SUM_SELL">'SPOT_Summary (SELL)'!$A$28:$A$30</definedName>
    <definedName name="SELL_ORDERS_VALUES_SUM_SELL">'SPOT_Summary (SELL)'!$B$28:$Z$30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(SELL)'!$B$39:$Z$39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B16" i="6"/>
  <c r="AA16" i="6" s="1"/>
  <c r="AA15" i="6"/>
  <c r="AA14" i="6"/>
  <c r="AA13" i="6"/>
  <c r="AA12" i="6"/>
  <c r="AA11" i="6"/>
  <c r="AA7" i="6"/>
  <c r="AA4" i="6"/>
  <c r="Z50" i="5"/>
  <c r="Y50" i="5"/>
  <c r="X50" i="5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C50" i="5"/>
  <c r="B50" i="5"/>
  <c r="Z48" i="5"/>
  <c r="Y48" i="5"/>
  <c r="X48" i="5"/>
  <c r="W48" i="5"/>
  <c r="V48" i="5"/>
  <c r="U48" i="5"/>
  <c r="T48" i="5"/>
  <c r="S48" i="5"/>
  <c r="R48" i="5"/>
  <c r="Q48" i="5"/>
  <c r="P48" i="5"/>
  <c r="O48" i="5"/>
  <c r="N48" i="5"/>
  <c r="M48" i="5"/>
  <c r="L48" i="5"/>
  <c r="K48" i="5"/>
  <c r="J48" i="5"/>
  <c r="I48" i="5"/>
  <c r="H48" i="5"/>
  <c r="G48" i="5"/>
  <c r="F48" i="5"/>
  <c r="E48" i="5"/>
  <c r="D48" i="5"/>
  <c r="C48" i="5"/>
  <c r="B48" i="5"/>
  <c r="AA48" i="5" s="1"/>
  <c r="AA47" i="5"/>
  <c r="AA46" i="5"/>
  <c r="AA45" i="5"/>
  <c r="AA44" i="5"/>
  <c r="AA43" i="5"/>
  <c r="AA42" i="5"/>
  <c r="Z39" i="5"/>
  <c r="Y39" i="5"/>
  <c r="X39" i="5"/>
  <c r="W39" i="5"/>
  <c r="V39" i="5"/>
  <c r="U39" i="5"/>
  <c r="T39" i="5"/>
  <c r="S39" i="5"/>
  <c r="R39" i="5"/>
  <c r="Q39" i="5"/>
  <c r="P39" i="5"/>
  <c r="O39" i="5"/>
  <c r="N39" i="5"/>
  <c r="M39" i="5"/>
  <c r="L39" i="5"/>
  <c r="K39" i="5"/>
  <c r="J39" i="5"/>
  <c r="I39" i="5"/>
  <c r="H39" i="5"/>
  <c r="G39" i="5"/>
  <c r="F39" i="5"/>
  <c r="E39" i="5"/>
  <c r="D39" i="5"/>
  <c r="C39" i="5"/>
  <c r="B39" i="5"/>
  <c r="AA39" i="5" s="1"/>
  <c r="AA38" i="5"/>
  <c r="AA37" i="5"/>
  <c r="AA36" i="5"/>
  <c r="AA35" i="5"/>
  <c r="AA34" i="5"/>
  <c r="Z31" i="5"/>
  <c r="Y31" i="5"/>
  <c r="X31" i="5"/>
  <c r="W31" i="5"/>
  <c r="V31" i="5"/>
  <c r="U31" i="5"/>
  <c r="T31" i="5"/>
  <c r="S31" i="5"/>
  <c r="R31" i="5"/>
  <c r="Q31" i="5"/>
  <c r="P31" i="5"/>
  <c r="O31" i="5"/>
  <c r="N31" i="5"/>
  <c r="M31" i="5"/>
  <c r="L31" i="5"/>
  <c r="K31" i="5"/>
  <c r="J31" i="5"/>
  <c r="I31" i="5"/>
  <c r="H31" i="5"/>
  <c r="G31" i="5"/>
  <c r="F31" i="5"/>
  <c r="E31" i="5"/>
  <c r="D31" i="5"/>
  <c r="C31" i="5"/>
  <c r="B31" i="5"/>
  <c r="AA30" i="5"/>
  <c r="AA29" i="5"/>
  <c r="AA28" i="5"/>
  <c r="AA31" i="5" s="1"/>
  <c r="Z25" i="5"/>
  <c r="Z51" i="5" s="1"/>
  <c r="Y25" i="5"/>
  <c r="Y51" i="5" s="1"/>
  <c r="X25" i="5"/>
  <c r="X51" i="5" s="1"/>
  <c r="W25" i="5"/>
  <c r="W51" i="5" s="1"/>
  <c r="V25" i="5"/>
  <c r="V51" i="5" s="1"/>
  <c r="U25" i="5"/>
  <c r="U51" i="5" s="1"/>
  <c r="T25" i="5"/>
  <c r="T51" i="5" s="1"/>
  <c r="S25" i="5"/>
  <c r="S51" i="5" s="1"/>
  <c r="R25" i="5"/>
  <c r="R51" i="5" s="1"/>
  <c r="Q25" i="5"/>
  <c r="Q51" i="5" s="1"/>
  <c r="P25" i="5"/>
  <c r="P51" i="5" s="1"/>
  <c r="O25" i="5"/>
  <c r="O51" i="5" s="1"/>
  <c r="N25" i="5"/>
  <c r="N51" i="5" s="1"/>
  <c r="M25" i="5"/>
  <c r="M51" i="5" s="1"/>
  <c r="L25" i="5"/>
  <c r="L51" i="5" s="1"/>
  <c r="K25" i="5"/>
  <c r="K51" i="5" s="1"/>
  <c r="J25" i="5"/>
  <c r="J51" i="5" s="1"/>
  <c r="I25" i="5"/>
  <c r="I51" i="5" s="1"/>
  <c r="H25" i="5"/>
  <c r="H51" i="5" s="1"/>
  <c r="G25" i="5"/>
  <c r="G51" i="5" s="1"/>
  <c r="F25" i="5"/>
  <c r="F51" i="5" s="1"/>
  <c r="E25" i="5"/>
  <c r="E51" i="5" s="1"/>
  <c r="D25" i="5"/>
  <c r="D51" i="5" s="1"/>
  <c r="C25" i="5"/>
  <c r="C51" i="5" s="1"/>
  <c r="B25" i="5"/>
  <c r="B51" i="5" s="1"/>
  <c r="AA51" i="5" s="1"/>
  <c r="AA24" i="5"/>
  <c r="AA23" i="5"/>
  <c r="AA22" i="5"/>
  <c r="AA21" i="5"/>
  <c r="AA20" i="5"/>
  <c r="AA19" i="5"/>
  <c r="AA25" i="5" s="1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15" i="5"/>
  <c r="AA14" i="5"/>
  <c r="AA13" i="5"/>
  <c r="AA12" i="5"/>
  <c r="AA11" i="5"/>
  <c r="AA10" i="5"/>
  <c r="AA16" i="5" s="1"/>
  <c r="AA7" i="5"/>
  <c r="AA4" i="5"/>
  <c r="Z51" i="4"/>
  <c r="Z50" i="4"/>
  <c r="Y50" i="4"/>
  <c r="X50" i="4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C50" i="4"/>
  <c r="B50" i="4"/>
  <c r="Z48" i="4"/>
  <c r="Y48" i="4"/>
  <c r="X48" i="4"/>
  <c r="W48" i="4"/>
  <c r="V48" i="4"/>
  <c r="U48" i="4"/>
  <c r="T48" i="4"/>
  <c r="S48" i="4"/>
  <c r="R48" i="4"/>
  <c r="Q48" i="4"/>
  <c r="P48" i="4"/>
  <c r="O48" i="4"/>
  <c r="N48" i="4"/>
  <c r="M48" i="4"/>
  <c r="L48" i="4"/>
  <c r="K48" i="4"/>
  <c r="J48" i="4"/>
  <c r="I48" i="4"/>
  <c r="H48" i="4"/>
  <c r="G48" i="4"/>
  <c r="F48" i="4"/>
  <c r="E48" i="4"/>
  <c r="D48" i="4"/>
  <c r="C48" i="4"/>
  <c r="B48" i="4"/>
  <c r="AA48" i="4" s="1"/>
  <c r="AA47" i="4"/>
  <c r="AA46" i="4"/>
  <c r="AA45" i="4"/>
  <c r="AA44" i="4"/>
  <c r="AA43" i="4"/>
  <c r="AA42" i="4"/>
  <c r="Z39" i="4"/>
  <c r="Y39" i="4"/>
  <c r="X39" i="4"/>
  <c r="W39" i="4"/>
  <c r="V39" i="4"/>
  <c r="U39" i="4"/>
  <c r="T39" i="4"/>
  <c r="S39" i="4"/>
  <c r="R39" i="4"/>
  <c r="Q39" i="4"/>
  <c r="P39" i="4"/>
  <c r="O39" i="4"/>
  <c r="N39" i="4"/>
  <c r="M39" i="4"/>
  <c r="L39" i="4"/>
  <c r="K39" i="4"/>
  <c r="J39" i="4"/>
  <c r="I39" i="4"/>
  <c r="H39" i="4"/>
  <c r="G39" i="4"/>
  <c r="F39" i="4"/>
  <c r="E39" i="4"/>
  <c r="D39" i="4"/>
  <c r="C39" i="4"/>
  <c r="B39" i="4"/>
  <c r="AA39" i="4" s="1"/>
  <c r="AA38" i="4"/>
  <c r="AA37" i="4"/>
  <c r="AA36" i="4"/>
  <c r="AA35" i="4"/>
  <c r="AA34" i="4"/>
  <c r="Z31" i="4"/>
  <c r="Y31" i="4"/>
  <c r="X31" i="4"/>
  <c r="W31" i="4"/>
  <c r="V31" i="4"/>
  <c r="U31" i="4"/>
  <c r="T31" i="4"/>
  <c r="S31" i="4"/>
  <c r="R31" i="4"/>
  <c r="Q31" i="4"/>
  <c r="P31" i="4"/>
  <c r="O31" i="4"/>
  <c r="N31" i="4"/>
  <c r="M31" i="4"/>
  <c r="L31" i="4"/>
  <c r="K31" i="4"/>
  <c r="J31" i="4"/>
  <c r="I31" i="4"/>
  <c r="H31" i="4"/>
  <c r="G31" i="4"/>
  <c r="F31" i="4"/>
  <c r="E31" i="4"/>
  <c r="D31" i="4"/>
  <c r="C31" i="4"/>
  <c r="B31" i="4"/>
  <c r="AA30" i="4"/>
  <c r="AA29" i="4"/>
  <c r="AA28" i="4"/>
  <c r="AA31" i="4" s="1"/>
  <c r="Z25" i="4"/>
  <c r="Y25" i="4"/>
  <c r="X25" i="4"/>
  <c r="W25" i="4"/>
  <c r="V25" i="4"/>
  <c r="U25" i="4"/>
  <c r="T25" i="4"/>
  <c r="S25" i="4"/>
  <c r="R25" i="4"/>
  <c r="Q25" i="4"/>
  <c r="P25" i="4"/>
  <c r="O25" i="4"/>
  <c r="N25" i="4"/>
  <c r="M25" i="4"/>
  <c r="L25" i="4"/>
  <c r="K25" i="4"/>
  <c r="J25" i="4"/>
  <c r="I25" i="4"/>
  <c r="H25" i="4"/>
  <c r="G25" i="4"/>
  <c r="F25" i="4"/>
  <c r="E25" i="4"/>
  <c r="D25" i="4"/>
  <c r="C25" i="4"/>
  <c r="B25" i="4"/>
  <c r="AA24" i="4"/>
  <c r="AA23" i="4"/>
  <c r="AA22" i="4"/>
  <c r="AA21" i="4"/>
  <c r="AA20" i="4"/>
  <c r="AA19" i="4"/>
  <c r="AA25" i="4" s="1"/>
  <c r="Z16" i="4"/>
  <c r="Y16" i="4"/>
  <c r="Y51" i="4" s="1"/>
  <c r="X16" i="4"/>
  <c r="X51" i="4" s="1"/>
  <c r="W16" i="4"/>
  <c r="W51" i="4" s="1"/>
  <c r="V16" i="4"/>
  <c r="V51" i="4" s="1"/>
  <c r="U16" i="4"/>
  <c r="U51" i="4" s="1"/>
  <c r="T16" i="4"/>
  <c r="T51" i="4" s="1"/>
  <c r="S16" i="4"/>
  <c r="S51" i="4" s="1"/>
  <c r="R16" i="4"/>
  <c r="R51" i="4" s="1"/>
  <c r="Q16" i="4"/>
  <c r="Q51" i="4" s="1"/>
  <c r="P16" i="4"/>
  <c r="P51" i="4" s="1"/>
  <c r="O16" i="4"/>
  <c r="O51" i="4" s="1"/>
  <c r="N16" i="4"/>
  <c r="N51" i="4" s="1"/>
  <c r="M16" i="4"/>
  <c r="M51" i="4" s="1"/>
  <c r="L16" i="4"/>
  <c r="L51" i="4" s="1"/>
  <c r="K16" i="4"/>
  <c r="K51" i="4" s="1"/>
  <c r="J16" i="4"/>
  <c r="J51" i="4" s="1"/>
  <c r="I16" i="4"/>
  <c r="I51" i="4" s="1"/>
  <c r="H16" i="4"/>
  <c r="H51" i="4" s="1"/>
  <c r="G16" i="4"/>
  <c r="G51" i="4" s="1"/>
  <c r="F16" i="4"/>
  <c r="F51" i="4" s="1"/>
  <c r="E16" i="4"/>
  <c r="E51" i="4" s="1"/>
  <c r="D16" i="4"/>
  <c r="D51" i="4" s="1"/>
  <c r="C16" i="4"/>
  <c r="C51" i="4" s="1"/>
  <c r="B16" i="4"/>
  <c r="B51" i="4" s="1"/>
  <c r="AA51" i="4" s="1"/>
  <c r="AA15" i="4"/>
  <c r="AA14" i="4"/>
  <c r="AA13" i="4"/>
  <c r="AA12" i="4"/>
  <c r="AA11" i="4"/>
  <c r="AA10" i="4"/>
  <c r="AA16" i="4" s="1"/>
  <c r="AA7" i="4"/>
  <c r="AA4" i="4"/>
</calcChain>
</file>

<file path=xl/sharedStrings.xml><?xml version="1.0" encoding="utf-8"?>
<sst xmlns="http://schemas.openxmlformats.org/spreadsheetml/2006/main" count="117" uniqueCount="53">
  <si>
    <t>Publication on: 04/11/2022 16:20:56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</si>
  <si>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</si>
  <si>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</si>
  <si>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</si>
  <si>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</si>
  <si>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</si>
  <si>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</si>
  <si>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</si>
  <si>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</si>
  <si>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</si>
  <si>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</si>
  <si>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</si>
  <si>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</si>
  <si>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</si>
  <si>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</si>
  <si>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</si>
  <si>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</si>
  <si>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</si>
  <si>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</si>
  <si>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</si>
  <si>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</si>
  <si>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</si>
  <si>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</si>
  <si>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</si>
  <si>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</si>
  <si>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</si>
  <si>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</si>
  <si>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</si>
  <si>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</si>
  <si>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</si>
  <si>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</si>
  <si>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</si>
  <si>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</si>
  <si>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</si>
  <si>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</si>
  <si>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</si>
  <si>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</si>
  <si>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</si>
  <si>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</si>
  <si>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</si>
  <si>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</si>
  <si>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</si>
  <si>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</si>
  <si>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</si>
  <si>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</si>
  <si>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</si>
  <si>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</si>
  <si>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</si>
  <si>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</si>
  <si>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</si>
  <si>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</si>
  <si>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Complementary Regional Intraday '1' Market</t>
  </si>
  <si>
    <t>Complementary Regional Intraday '1'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</si>
</sst>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1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0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Fill="1" applyBorder="1" applyAlignment="1" applyProtection="1">
      <alignment horizontal="left" vertical="center" inden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8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0" xfId="1" applyFont="1" applyFill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Fill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Fill="1" applyBorder="1" applyAlignment="1" applyProtection="1">
      <alignment horizontal="right" vertical="center" shrinkToFit="1"/>
      <protection locked="0" hidden="1"/>
    </xf>
    <xf numFmtId="0" fontId="10" fillId="0" borderId="21" xfId="1" applyNumberFormat="1" applyFont="1" applyFill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Fill="1" applyBorder="1" applyAlignment="1" applyProtection="1">
      <alignment horizontal="center" vertical="center"/>
      <protection hidden="1"/>
    </xf>
    <xf numFmtId="165" fontId="7" fillId="0" borderId="8" xfId="1" applyNumberFormat="1" applyFont="1" applyFill="1" applyBorder="1" applyAlignment="1" applyProtection="1">
      <alignment horizontal="center" vertical="center"/>
      <protection hidden="1"/>
    </xf>
    <xf numFmtId="165" fontId="7" fillId="0" borderId="9" xfId="1" applyNumberFormat="1" applyFont="1" applyFill="1" applyBorder="1" applyAlignment="1" applyProtection="1">
      <alignment horizontal="center" vertical="center"/>
      <protection hidden="1"/>
    </xf>
    <xf numFmtId="0" fontId="11" fillId="0" borderId="10" xfId="1" applyFont="1" applyFill="1" applyBorder="1" applyAlignment="1" applyProtection="1">
      <alignment horizontal="left" vertical="center" indent="1" shrinkToFi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2" xfId="1" applyFont="1" applyFill="1" applyBorder="1" applyAlignment="1" applyProtection="1">
      <alignment horizontal="left" vertical="center" indent="1" shrinkToFit="1"/>
      <protection hidden="1"/>
    </xf>
    <xf numFmtId="0" fontId="9" fillId="0" borderId="23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4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5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6" xfId="1" applyFont="1" applyFill="1" applyBorder="1" applyAlignment="1" applyProtection="1">
      <alignment horizontal="left" vertical="center" indent="1" shrinkToFit="1"/>
      <protection hidden="1"/>
    </xf>
    <xf numFmtId="0" fontId="9" fillId="0" borderId="27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8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9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19" xfId="1" applyFont="1" applyFill="1" applyBorder="1" applyAlignment="1" applyProtection="1">
      <alignment horizontal="left" vertical="center" indent="1" shrinkToFit="1"/>
      <protection hidden="1"/>
    </xf>
    <xf numFmtId="0" fontId="9" fillId="0" borderId="3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3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0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Fill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Fill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Border="1" applyAlignment="1">
      <alignment horizontal="right" vertical="center"/>
    </xf>
    <xf numFmtId="0" fontId="9" fillId="0" borderId="12" xfId="1" applyNumberFormat="1" applyFont="1" applyBorder="1" applyAlignment="1">
      <alignment horizontal="right" vertical="center"/>
    </xf>
    <xf numFmtId="0" fontId="9" fillId="0" borderId="13" xfId="1" applyNumberFormat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NumberFormat="1" applyFont="1" applyBorder="1" applyAlignment="1">
      <alignment horizontal="right" vertical="center"/>
    </xf>
    <xf numFmtId="0" fontId="9" fillId="0" borderId="28" xfId="1" applyNumberFormat="1" applyFont="1" applyBorder="1" applyAlignment="1">
      <alignment horizontal="right" vertical="center"/>
    </xf>
    <xf numFmtId="0" fontId="9" fillId="0" borderId="29" xfId="1" applyNumberFormat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NumberFormat="1" applyFont="1" applyBorder="1" applyAlignment="1">
      <alignment horizontal="right" vertical="center"/>
    </xf>
    <xf numFmtId="0" fontId="9" fillId="0" borderId="31" xfId="1" applyNumberFormat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NumberFormat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Fill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Fill="1" applyBorder="1" applyAlignment="1" applyProtection="1">
      <alignment horizontal="center" vertical="center"/>
      <protection hidden="1"/>
    </xf>
    <xf numFmtId="165" fontId="7" fillId="0" borderId="37" xfId="1" applyNumberFormat="1" applyFont="1" applyFill="1" applyBorder="1" applyAlignment="1" applyProtection="1">
      <alignment horizontal="center" vertical="center"/>
      <protection hidden="1"/>
    </xf>
    <xf numFmtId="165" fontId="7" fillId="0" borderId="38" xfId="1" applyNumberFormat="1" applyFont="1" applyFill="1" applyBorder="1" applyAlignment="1" applyProtection="1">
      <alignment horizontal="center" vertical="center"/>
      <protection hidden="1"/>
    </xf>
    <xf numFmtId="0" fontId="9" fillId="5" borderId="11" xfId="1" applyNumberFormat="1" applyFont="1" applyFill="1" applyBorder="1" applyAlignment="1">
      <alignment horizontal="right" vertical="center"/>
    </xf>
    <xf numFmtId="0" fontId="9" fillId="5" borderId="39" xfId="1" applyNumberFormat="1" applyFont="1" applyFill="1" applyBorder="1" applyAlignment="1">
      <alignment horizontal="right" vertical="center"/>
    </xf>
    <xf numFmtId="0" fontId="9" fillId="5" borderId="13" xfId="1" applyNumberFormat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NumberFormat="1" applyFont="1" applyFill="1" applyBorder="1" applyAlignment="1">
      <alignment horizontal="right" vertical="center"/>
    </xf>
    <xf numFmtId="0" fontId="9" fillId="5" borderId="28" xfId="1" applyNumberFormat="1" applyFont="1" applyFill="1" applyBorder="1" applyAlignment="1">
      <alignment horizontal="right" vertical="center"/>
    </xf>
    <xf numFmtId="0" fontId="9" fillId="5" borderId="29" xfId="1" applyNumberFormat="1" applyFont="1" applyFill="1" applyBorder="1" applyAlignment="1">
      <alignment horizontal="right" vertical="center"/>
    </xf>
    <xf numFmtId="0" fontId="7" fillId="0" borderId="0" xfId="1" applyFont="1" applyFill="1" applyBorder="1" applyAlignment="1" applyProtection="1">
      <alignment horizontal="left" vertical="center" indent="1" shrinkToFit="1"/>
      <protection hidden="1"/>
    </xf>
    <xf numFmtId="167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166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0" fontId="5" fillId="0" borderId="0" xfId="1" applyFont="1" applyFill="1"/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Fill="1" applyBorder="1" applyAlignment="1" applyProtection="1">
      <alignment horizontal="left" vertical="center" indent="1"/>
      <protection hidden="1"/>
    </xf>
    <xf numFmtId="0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5" borderId="11" xfId="1" applyNumberFormat="1" applyFont="1" applyFill="1" applyBorder="1" applyAlignment="1">
      <alignment vertical="center"/>
    </xf>
    <xf numFmtId="0" fontId="9" fillId="5" borderId="12" xfId="1" applyNumberFormat="1" applyFont="1" applyFill="1" applyBorder="1" applyAlignment="1">
      <alignment vertical="center"/>
    </xf>
    <xf numFmtId="0" fontId="9" fillId="5" borderId="40" xfId="1" applyNumberFormat="1" applyFont="1" applyFill="1" applyBorder="1" applyAlignment="1">
      <alignment vertical="center"/>
    </xf>
    <xf numFmtId="0" fontId="9" fillId="5" borderId="13" xfId="1" applyNumberFormat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NumberFormat="1" applyFont="1" applyFill="1" applyBorder="1" applyAlignment="1">
      <alignment vertical="center"/>
    </xf>
    <xf numFmtId="0" fontId="9" fillId="5" borderId="28" xfId="1" applyNumberFormat="1" applyFont="1" applyFill="1" applyBorder="1" applyAlignment="1">
      <alignment vertical="center"/>
    </xf>
    <xf numFmtId="0" fontId="9" fillId="5" borderId="41" xfId="1" applyNumberFormat="1" applyFont="1" applyFill="1" applyBorder="1" applyAlignment="1">
      <alignment vertical="center"/>
    </xf>
    <xf numFmtId="0" fontId="9" fillId="5" borderId="29" xfId="1" applyNumberFormat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NumberFormat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chartsheet" Target="chartsheets/sheet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2436697767231152"/>
          <c:w val="0.80433181922531749"/>
          <c:h val="0.73571483711594876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E482-4B96-83CE-B82EF46B5C2E}"/>
            </c:ext>
          </c:extLst>
        </c:ser>
        <c:ser>
          <c:idx val="8"/>
          <c:order val="1"/>
          <c:tx>
            <c:v>CRETE Conventional</c:v>
          </c:tx>
          <c:spPr>
            <a:solidFill>
              <a:schemeClr val="accent3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E482-4B96-83CE-B82EF46B5C2E}"/>
            </c:ext>
          </c:extLst>
        </c:ser>
        <c:ser>
          <c:idx val="1"/>
          <c:order val="2"/>
          <c:tx>
            <c:v>GAS</c:v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1">
                  <c:v>191.75299999999999</c:v>
                </c:pt>
                <c:pt idx="4">
                  <c:v>23.486000000000001</c:v>
                </c:pt>
                <c:pt idx="5">
                  <c:v>203.33099999999999</c:v>
                </c:pt>
                <c:pt idx="6">
                  <c:v>122.858</c:v>
                </c:pt>
                <c:pt idx="7">
                  <c:v>126.428</c:v>
                </c:pt>
                <c:pt idx="14">
                  <c:v>7</c:v>
                </c:pt>
                <c:pt idx="15">
                  <c:v>50</c:v>
                </c:pt>
                <c:pt idx="16">
                  <c:v>66.783999999999992</c:v>
                </c:pt>
                <c:pt idx="17">
                  <c:v>234.357</c:v>
                </c:pt>
                <c:pt idx="18">
                  <c:v>124.474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E482-4B96-83CE-B82EF46B5C2E}"/>
            </c:ext>
          </c:extLst>
        </c:ser>
        <c:ser>
          <c:idx val="4"/>
          <c:order val="3"/>
          <c:tx>
            <c:v>Imports</c:v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(SELL)'!$B$39:$Z$39</c:f>
              <c:numCache>
                <c:formatCode>0.000</c:formatCode>
                <c:ptCount val="24"/>
                <c:pt idx="0">
                  <c:v>88.9</c:v>
                </c:pt>
                <c:pt idx="1">
                  <c:v>0</c:v>
                </c:pt>
                <c:pt idx="2">
                  <c:v>38</c:v>
                </c:pt>
                <c:pt idx="3">
                  <c:v>26.7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94.8</c:v>
                </c:pt>
                <c:pt idx="9">
                  <c:v>63.6</c:v>
                </c:pt>
                <c:pt idx="10">
                  <c:v>26</c:v>
                </c:pt>
                <c:pt idx="11">
                  <c:v>59.1</c:v>
                </c:pt>
                <c:pt idx="12">
                  <c:v>79.599999999999994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88.7</c:v>
                </c:pt>
                <c:pt idx="20">
                  <c:v>62.9</c:v>
                </c:pt>
                <c:pt idx="21">
                  <c:v>91.8</c:v>
                </c:pt>
                <c:pt idx="22">
                  <c:v>90</c:v>
                </c:pt>
                <c:pt idx="23">
                  <c:v>92.1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3-E482-4B96-83CE-B82EF46B5C2E}"/>
            </c:ext>
          </c:extLst>
        </c:ser>
        <c:ser>
          <c:idx val="3"/>
          <c:order val="4"/>
          <c:tx>
            <c:v>Renewables</c:v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0">
                  <c:v>1.774</c:v>
                </c:pt>
                <c:pt idx="1">
                  <c:v>1.419</c:v>
                </c:pt>
                <c:pt idx="2">
                  <c:v>0.99099999999999988</c:v>
                </c:pt>
                <c:pt idx="3">
                  <c:v>0.73599999999999999</c:v>
                </c:pt>
                <c:pt idx="4">
                  <c:v>0.88900000000000001</c:v>
                </c:pt>
                <c:pt idx="5">
                  <c:v>0.74</c:v>
                </c:pt>
                <c:pt idx="6">
                  <c:v>1.5469999999999999</c:v>
                </c:pt>
                <c:pt idx="7">
                  <c:v>2.6430000000000002</c:v>
                </c:pt>
                <c:pt idx="8">
                  <c:v>3.8040000000000003</c:v>
                </c:pt>
                <c:pt idx="9">
                  <c:v>2.41</c:v>
                </c:pt>
                <c:pt idx="10">
                  <c:v>6.3319999999999999</c:v>
                </c:pt>
                <c:pt idx="11">
                  <c:v>3.4249999999999998</c:v>
                </c:pt>
                <c:pt idx="12">
                  <c:v>3.4140000000000001</c:v>
                </c:pt>
                <c:pt idx="13">
                  <c:v>10.190000000000001</c:v>
                </c:pt>
                <c:pt idx="14">
                  <c:v>3.258</c:v>
                </c:pt>
                <c:pt idx="15">
                  <c:v>2.84</c:v>
                </c:pt>
                <c:pt idx="16">
                  <c:v>2.754</c:v>
                </c:pt>
                <c:pt idx="17">
                  <c:v>2.8070000000000004</c:v>
                </c:pt>
                <c:pt idx="18">
                  <c:v>2.5140000000000002</c:v>
                </c:pt>
                <c:pt idx="19">
                  <c:v>1.724</c:v>
                </c:pt>
                <c:pt idx="20">
                  <c:v>1.6479999999999999</c:v>
                </c:pt>
                <c:pt idx="21">
                  <c:v>0.56699999999999995</c:v>
                </c:pt>
                <c:pt idx="22">
                  <c:v>0.56699999999999995</c:v>
                </c:pt>
                <c:pt idx="23">
                  <c:v>0.56699999999999995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4-E482-4B96-83CE-B82EF46B5C2E}"/>
            </c:ext>
          </c:extLst>
        </c:ser>
        <c:ser>
          <c:idx val="7"/>
          <c:order val="5"/>
          <c:tx>
            <c:v>CRETE Renewables</c:v>
          </c:tx>
          <c:spPr>
            <a:solidFill>
              <a:schemeClr val="accent2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5-E482-4B96-83CE-B82EF46B5C2E}"/>
            </c:ext>
          </c:extLst>
        </c:ser>
        <c:ser>
          <c:idx val="2"/>
          <c:order val="6"/>
          <c:tx>
            <c:v>Hydro</c:v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  <c:pt idx="17">
                  <c:v>80</c:v>
                </c:pt>
                <c:pt idx="18">
                  <c:v>80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6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499043144"/>
        <c:axId val="499043536"/>
      </c:barChart>
      <c:lineChart>
        <c:grouping val="standard"/>
        <c:varyColors val="0"/>
        <c:ser>
          <c:idx val="5"/>
          <c:order val="7"/>
          <c:tx>
            <c:v>Demand</c:v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0">
                  <c:v>90.628</c:v>
                </c:pt>
                <c:pt idx="1">
                  <c:v>193.57200000000003</c:v>
                </c:pt>
                <c:pt idx="2">
                  <c:v>51.317999999999998</c:v>
                </c:pt>
                <c:pt idx="3">
                  <c:v>27.929000000000002</c:v>
                </c:pt>
                <c:pt idx="4">
                  <c:v>24.625</c:v>
                </c:pt>
                <c:pt idx="5">
                  <c:v>204.101</c:v>
                </c:pt>
                <c:pt idx="6">
                  <c:v>127.29899999999999</c:v>
                </c:pt>
                <c:pt idx="7">
                  <c:v>129.06200000000001</c:v>
                </c:pt>
                <c:pt idx="8">
                  <c:v>98.582999999999998</c:v>
                </c:pt>
                <c:pt idx="9">
                  <c:v>66.297000000000011</c:v>
                </c:pt>
                <c:pt idx="10">
                  <c:v>40.578999999999994</c:v>
                </c:pt>
                <c:pt idx="11">
                  <c:v>69.320999999999998</c:v>
                </c:pt>
                <c:pt idx="12">
                  <c:v>87.998999999999995</c:v>
                </c:pt>
                <c:pt idx="13">
                  <c:v>18.140999999999998</c:v>
                </c:pt>
                <c:pt idx="14">
                  <c:v>18.489999999999998</c:v>
                </c:pt>
                <c:pt idx="15">
                  <c:v>54.787999999999997</c:v>
                </c:pt>
                <c:pt idx="16">
                  <c:v>70.288000000000011</c:v>
                </c:pt>
                <c:pt idx="17">
                  <c:v>317.19199999999995</c:v>
                </c:pt>
                <c:pt idx="18">
                  <c:v>207.74199999999996</c:v>
                </c:pt>
                <c:pt idx="19">
                  <c:v>90.425000000000011</c:v>
                </c:pt>
                <c:pt idx="20">
                  <c:v>64.765000000000001</c:v>
                </c:pt>
                <c:pt idx="21">
                  <c:v>92.364000000000004</c:v>
                </c:pt>
                <c:pt idx="22">
                  <c:v>91.322000000000003</c:v>
                </c:pt>
                <c:pt idx="23">
                  <c:v>93.476000000000013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499043144"/>
        <c:axId val="499043536"/>
      </c:lineChart>
      <c:lineChart>
        <c:grouping val="standard"/>
        <c:varyColors val="0"/>
        <c:ser>
          <c:idx val="6"/>
          <c:order val="8"/>
          <c:tx>
            <c:v>GR-MCP</c:v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150.59</c:v>
                </c:pt>
                <c:pt idx="1">
                  <c:v>158.94</c:v>
                </c:pt>
                <c:pt idx="2">
                  <c:v>148</c:v>
                </c:pt>
                <c:pt idx="3">
                  <c:v>143.07</c:v>
                </c:pt>
                <c:pt idx="4">
                  <c:v>151.88</c:v>
                </c:pt>
                <c:pt idx="5">
                  <c:v>165.08</c:v>
                </c:pt>
                <c:pt idx="6">
                  <c:v>152.88999999999999</c:v>
                </c:pt>
                <c:pt idx="7">
                  <c:v>155.52000000000001</c:v>
                </c:pt>
                <c:pt idx="8">
                  <c:v>151.4</c:v>
                </c:pt>
                <c:pt idx="9">
                  <c:v>142.05000000000001</c:v>
                </c:pt>
                <c:pt idx="10">
                  <c:v>137.12</c:v>
                </c:pt>
                <c:pt idx="11">
                  <c:v>126.46</c:v>
                </c:pt>
                <c:pt idx="12">
                  <c:v>113.01</c:v>
                </c:pt>
                <c:pt idx="13">
                  <c:v>121.06</c:v>
                </c:pt>
                <c:pt idx="14">
                  <c:v>134.44</c:v>
                </c:pt>
                <c:pt idx="15">
                  <c:v>137.13</c:v>
                </c:pt>
                <c:pt idx="16">
                  <c:v>151.88</c:v>
                </c:pt>
                <c:pt idx="17">
                  <c:v>176.58</c:v>
                </c:pt>
                <c:pt idx="18">
                  <c:v>157</c:v>
                </c:pt>
                <c:pt idx="19">
                  <c:v>147.29</c:v>
                </c:pt>
                <c:pt idx="20">
                  <c:v>141.71</c:v>
                </c:pt>
                <c:pt idx="21">
                  <c:v>117.75</c:v>
                </c:pt>
                <c:pt idx="22">
                  <c:v>106.92</c:v>
                </c:pt>
                <c:pt idx="23">
                  <c:v>84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499044320"/>
        <c:axId val="499043928"/>
      </c:lineChart>
      <c:catAx>
        <c:axId val="499043144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499043536"/>
        <c:crosses val="autoZero"/>
        <c:auto val="1"/>
        <c:lblAlgn val="ctr"/>
        <c:lblOffset val="100"/>
        <c:noMultiLvlLbl val="0"/>
      </c:catAx>
      <c:valAx>
        <c:axId val="49904353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499043144"/>
        <c:crosses val="autoZero"/>
        <c:crossBetween val="between"/>
      </c:valAx>
      <c:valAx>
        <c:axId val="499043928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499044320"/>
        <c:crosses val="max"/>
        <c:crossBetween val="between"/>
      </c:valAx>
      <c:catAx>
        <c:axId val="499044320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499043928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5.6031024513082412E-3"/>
          <c:y val="1.7450176550173495E-2"/>
          <c:w val="0.98591279169085089"/>
          <c:h val="8.918316490147361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55"/>
  <sheetViews>
    <sheetView zoomScale="118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8669364" cy="6288114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51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44870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90.674000000000007</v>
      </c>
      <c r="C4" s="18">
        <v>193.58</v>
      </c>
      <c r="D4" s="18">
        <v>51.303999999999995</v>
      </c>
      <c r="E4" s="18">
        <v>27.936</v>
      </c>
      <c r="F4" s="18">
        <v>24.625000000000004</v>
      </c>
      <c r="G4" s="18">
        <v>204.071</v>
      </c>
      <c r="H4" s="18">
        <v>127.31499999999998</v>
      </c>
      <c r="I4" s="18">
        <v>129.071</v>
      </c>
      <c r="J4" s="18">
        <v>98.603999999999985</v>
      </c>
      <c r="K4" s="18">
        <v>66.25</v>
      </c>
      <c r="L4" s="18">
        <v>40.583000000000006</v>
      </c>
      <c r="M4" s="18">
        <v>69.356000000000009</v>
      </c>
      <c r="N4" s="18">
        <v>88.040999999999983</v>
      </c>
      <c r="O4" s="18">
        <v>18.140999999999998</v>
      </c>
      <c r="P4" s="18">
        <v>18.489999999999998</v>
      </c>
      <c r="Q4" s="18">
        <v>54.773999999999994</v>
      </c>
      <c r="R4" s="18">
        <v>70.288000000000011</v>
      </c>
      <c r="S4" s="18">
        <v>317.16399999999999</v>
      </c>
      <c r="T4" s="18">
        <v>207.74799999999999</v>
      </c>
      <c r="U4" s="18">
        <v>90.423999999999992</v>
      </c>
      <c r="V4" s="18">
        <v>64.787999999999997</v>
      </c>
      <c r="W4" s="18">
        <v>92.36699999999999</v>
      </c>
      <c r="X4" s="18">
        <v>91.307000000000002</v>
      </c>
      <c r="Y4" s="18">
        <v>93.426999999999992</v>
      </c>
      <c r="Z4" s="19"/>
      <c r="AA4" s="20">
        <f>SUM(B4:Z4)</f>
        <v>2330.328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150.59</v>
      </c>
      <c r="C7" s="28">
        <v>158.94</v>
      </c>
      <c r="D7" s="28">
        <v>148</v>
      </c>
      <c r="E7" s="28">
        <v>143.07</v>
      </c>
      <c r="F7" s="28">
        <v>151.88</v>
      </c>
      <c r="G7" s="28">
        <v>165.08</v>
      </c>
      <c r="H7" s="28">
        <v>152.88999999999999</v>
      </c>
      <c r="I7" s="28">
        <v>155.52000000000001</v>
      </c>
      <c r="J7" s="28">
        <v>151.4</v>
      </c>
      <c r="K7" s="28">
        <v>142.05000000000001</v>
      </c>
      <c r="L7" s="28">
        <v>137.12</v>
      </c>
      <c r="M7" s="28">
        <v>126.46</v>
      </c>
      <c r="N7" s="28">
        <v>113.01</v>
      </c>
      <c r="O7" s="28">
        <v>121.06</v>
      </c>
      <c r="P7" s="28">
        <v>134.44</v>
      </c>
      <c r="Q7" s="28">
        <v>137.13</v>
      </c>
      <c r="R7" s="28">
        <v>151.88</v>
      </c>
      <c r="S7" s="28">
        <v>176.58</v>
      </c>
      <c r="T7" s="28">
        <v>157</v>
      </c>
      <c r="U7" s="28">
        <v>147.29</v>
      </c>
      <c r="V7" s="28">
        <v>141.71</v>
      </c>
      <c r="W7" s="28">
        <v>117.75</v>
      </c>
      <c r="X7" s="28">
        <v>106.92</v>
      </c>
      <c r="Y7" s="28">
        <v>84</v>
      </c>
      <c r="Z7" s="29"/>
      <c r="AA7" s="30">
        <f>IF(SUM(B7:Z7)&lt;&gt;0,AVERAGEIF(B7:Z7,"&lt;&gt;"""),"")</f>
        <v>140.49041666666668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>
        <v>191.75299999999999</v>
      </c>
      <c r="D12" s="52"/>
      <c r="E12" s="52"/>
      <c r="F12" s="52">
        <v>23.486000000000001</v>
      </c>
      <c r="G12" s="52">
        <v>203.33099999999999</v>
      </c>
      <c r="H12" s="52">
        <v>122.858</v>
      </c>
      <c r="I12" s="52">
        <v>126.428</v>
      </c>
      <c r="J12" s="52"/>
      <c r="K12" s="52"/>
      <c r="L12" s="52"/>
      <c r="M12" s="52"/>
      <c r="N12" s="52"/>
      <c r="O12" s="52"/>
      <c r="P12" s="52">
        <v>7</v>
      </c>
      <c r="Q12" s="52">
        <v>50</v>
      </c>
      <c r="R12" s="52">
        <v>66.783999999999992</v>
      </c>
      <c r="S12" s="52">
        <v>234.357</v>
      </c>
      <c r="T12" s="52">
        <v>124.474</v>
      </c>
      <c r="U12" s="52"/>
      <c r="V12" s="52"/>
      <c r="W12" s="52"/>
      <c r="X12" s="52"/>
      <c r="Y12" s="52"/>
      <c r="Z12" s="53"/>
      <c r="AA12" s="54">
        <f t="shared" si="0"/>
        <v>1150.4709999999998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>
        <v>80</v>
      </c>
      <c r="T13" s="52">
        <v>80</v>
      </c>
      <c r="U13" s="52"/>
      <c r="V13" s="52"/>
      <c r="W13" s="52"/>
      <c r="X13" s="52"/>
      <c r="Y13" s="52"/>
      <c r="Z13" s="53"/>
      <c r="AA13" s="54">
        <f t="shared" si="0"/>
        <v>160</v>
      </c>
    </row>
    <row r="14" spans="1:27" ht="24.95" customHeight="1" x14ac:dyDescent="0.2">
      <c r="A14" s="55" t="s">
        <v>10</v>
      </c>
      <c r="B14" s="56">
        <v>1.774</v>
      </c>
      <c r="C14" s="57">
        <v>1.419</v>
      </c>
      <c r="D14" s="57">
        <v>0.99099999999999988</v>
      </c>
      <c r="E14" s="57">
        <v>0.73599999999999999</v>
      </c>
      <c r="F14" s="57">
        <v>0.88900000000000001</v>
      </c>
      <c r="G14" s="57">
        <v>0.74</v>
      </c>
      <c r="H14" s="57">
        <v>1.5469999999999999</v>
      </c>
      <c r="I14" s="57">
        <v>2.6430000000000002</v>
      </c>
      <c r="J14" s="57">
        <v>3.8040000000000003</v>
      </c>
      <c r="K14" s="57">
        <v>2.41</v>
      </c>
      <c r="L14" s="57">
        <v>6.3319999999999999</v>
      </c>
      <c r="M14" s="57">
        <v>3.4249999999999998</v>
      </c>
      <c r="N14" s="57">
        <v>3.4140000000000001</v>
      </c>
      <c r="O14" s="57">
        <v>10.190000000000001</v>
      </c>
      <c r="P14" s="57">
        <v>3.258</v>
      </c>
      <c r="Q14" s="57">
        <v>2.84</v>
      </c>
      <c r="R14" s="57">
        <v>2.754</v>
      </c>
      <c r="S14" s="57">
        <v>2.8070000000000004</v>
      </c>
      <c r="T14" s="57">
        <v>2.5140000000000002</v>
      </c>
      <c r="U14" s="57">
        <v>1.724</v>
      </c>
      <c r="V14" s="57">
        <v>1.6479999999999999</v>
      </c>
      <c r="W14" s="57">
        <v>0.56699999999999995</v>
      </c>
      <c r="X14" s="57">
        <v>0.56699999999999995</v>
      </c>
      <c r="Y14" s="57">
        <v>0.56699999999999995</v>
      </c>
      <c r="Z14" s="58"/>
      <c r="AA14" s="59">
        <f t="shared" si="0"/>
        <v>59.560000000000009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1.774</v>
      </c>
      <c r="C16" s="62">
        <f t="shared" ref="C16:Z16" si="1">IF(LEN(C$2)&gt;0,SUM(C10:C15),"")</f>
        <v>193.172</v>
      </c>
      <c r="D16" s="62">
        <f t="shared" si="1"/>
        <v>0.99099999999999988</v>
      </c>
      <c r="E16" s="62">
        <f t="shared" si="1"/>
        <v>0.73599999999999999</v>
      </c>
      <c r="F16" s="62">
        <f t="shared" si="1"/>
        <v>24.375</v>
      </c>
      <c r="G16" s="62">
        <f t="shared" si="1"/>
        <v>204.071</v>
      </c>
      <c r="H16" s="62">
        <f t="shared" si="1"/>
        <v>124.405</v>
      </c>
      <c r="I16" s="62">
        <f t="shared" si="1"/>
        <v>129.071</v>
      </c>
      <c r="J16" s="62">
        <f t="shared" si="1"/>
        <v>3.8040000000000003</v>
      </c>
      <c r="K16" s="62">
        <f t="shared" si="1"/>
        <v>2.41</v>
      </c>
      <c r="L16" s="62">
        <f t="shared" si="1"/>
        <v>6.3319999999999999</v>
      </c>
      <c r="M16" s="62">
        <f t="shared" si="1"/>
        <v>3.4249999999999998</v>
      </c>
      <c r="N16" s="62">
        <f t="shared" si="1"/>
        <v>3.4140000000000001</v>
      </c>
      <c r="O16" s="62">
        <f t="shared" si="1"/>
        <v>10.190000000000001</v>
      </c>
      <c r="P16" s="62">
        <f t="shared" si="1"/>
        <v>10.257999999999999</v>
      </c>
      <c r="Q16" s="62">
        <f t="shared" si="1"/>
        <v>52.84</v>
      </c>
      <c r="R16" s="62">
        <f t="shared" si="1"/>
        <v>69.537999999999997</v>
      </c>
      <c r="S16" s="62">
        <f t="shared" si="1"/>
        <v>317.16399999999999</v>
      </c>
      <c r="T16" s="62">
        <f t="shared" si="1"/>
        <v>206.988</v>
      </c>
      <c r="U16" s="62">
        <f t="shared" si="1"/>
        <v>1.724</v>
      </c>
      <c r="V16" s="62">
        <f t="shared" si="1"/>
        <v>1.6479999999999999</v>
      </c>
      <c r="W16" s="62">
        <f t="shared" si="1"/>
        <v>0.56699999999999995</v>
      </c>
      <c r="X16" s="62">
        <f t="shared" si="1"/>
        <v>0.56699999999999995</v>
      </c>
      <c r="Y16" s="62">
        <f t="shared" si="1"/>
        <v>0.56699999999999995</v>
      </c>
      <c r="Z16" s="63" t="str">
        <f t="shared" si="1"/>
        <v/>
      </c>
      <c r="AA16" s="64">
        <f>SUM(AA10:AA15)</f>
        <v>1370.0309999999997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/>
      <c r="C20" s="77">
        <v>8.0000000000000002E-3</v>
      </c>
      <c r="D20" s="77">
        <v>0.5</v>
      </c>
      <c r="E20" s="77">
        <v>0.5</v>
      </c>
      <c r="F20" s="77">
        <v>0.25</v>
      </c>
      <c r="G20" s="77"/>
      <c r="H20" s="77">
        <v>0.1</v>
      </c>
      <c r="I20" s="77"/>
      <c r="J20" s="77"/>
      <c r="K20" s="77"/>
      <c r="L20" s="77"/>
      <c r="M20" s="77"/>
      <c r="N20" s="77"/>
      <c r="O20" s="77">
        <v>7.0000000000000007E-2</v>
      </c>
      <c r="P20" s="77">
        <v>7.0000000000000007E-2</v>
      </c>
      <c r="Q20" s="77"/>
      <c r="R20" s="77"/>
      <c r="S20" s="77"/>
      <c r="T20" s="77"/>
      <c r="U20" s="77"/>
      <c r="V20" s="77"/>
      <c r="W20" s="77"/>
      <c r="X20" s="77"/>
      <c r="Y20" s="77"/>
      <c r="Z20" s="78"/>
      <c r="AA20" s="79">
        <f t="shared" si="2"/>
        <v>1.4980000000000002</v>
      </c>
    </row>
    <row r="21" spans="1:27" ht="24.95" customHeight="1" x14ac:dyDescent="0.2">
      <c r="A21" s="75" t="s">
        <v>16</v>
      </c>
      <c r="B21" s="80"/>
      <c r="C21" s="81">
        <v>0.4</v>
      </c>
      <c r="D21" s="81">
        <v>11.812999999999999</v>
      </c>
      <c r="E21" s="81"/>
      <c r="F21" s="81"/>
      <c r="G21" s="81"/>
      <c r="H21" s="81">
        <v>2.81</v>
      </c>
      <c r="I21" s="81"/>
      <c r="J21" s="81"/>
      <c r="K21" s="81">
        <v>0.24</v>
      </c>
      <c r="L21" s="81">
        <v>8.2509999999999994</v>
      </c>
      <c r="M21" s="81">
        <v>6.8310000000000004</v>
      </c>
      <c r="N21" s="81">
        <v>5.0270000000000001</v>
      </c>
      <c r="O21" s="81">
        <v>7.8810000000000002</v>
      </c>
      <c r="P21" s="81">
        <v>8.161999999999999</v>
      </c>
      <c r="Q21" s="81">
        <v>1.9339999999999999</v>
      </c>
      <c r="R21" s="81">
        <v>0.75</v>
      </c>
      <c r="S21" s="81"/>
      <c r="T21" s="81">
        <v>0.76</v>
      </c>
      <c r="U21" s="81"/>
      <c r="V21" s="81">
        <v>0.24</v>
      </c>
      <c r="W21" s="81"/>
      <c r="X21" s="81">
        <v>0.74</v>
      </c>
      <c r="Y21" s="81">
        <v>0.76</v>
      </c>
      <c r="Z21" s="78"/>
      <c r="AA21" s="79">
        <f t="shared" si="2"/>
        <v>56.598999999999997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>IF(LEN(B$2)&gt;0,SUM(B19:B24),"")</f>
        <v>0</v>
      </c>
      <c r="C25" s="88">
        <f t="shared" ref="C25:Z25" si="3">IF(LEN(C$2)&gt;0,SUM(C19:C24),"")</f>
        <v>0.40800000000000003</v>
      </c>
      <c r="D25" s="88">
        <f t="shared" si="3"/>
        <v>12.312999999999999</v>
      </c>
      <c r="E25" s="88">
        <f t="shared" si="3"/>
        <v>0.5</v>
      </c>
      <c r="F25" s="88">
        <f t="shared" si="3"/>
        <v>0.25</v>
      </c>
      <c r="G25" s="88">
        <f t="shared" si="3"/>
        <v>0</v>
      </c>
      <c r="H25" s="88">
        <f t="shared" si="3"/>
        <v>2.91</v>
      </c>
      <c r="I25" s="88">
        <f t="shared" si="3"/>
        <v>0</v>
      </c>
      <c r="J25" s="88">
        <f t="shared" si="3"/>
        <v>0</v>
      </c>
      <c r="K25" s="88">
        <f t="shared" si="3"/>
        <v>0.24</v>
      </c>
      <c r="L25" s="88">
        <f t="shared" si="3"/>
        <v>8.2509999999999994</v>
      </c>
      <c r="M25" s="88">
        <f t="shared" si="3"/>
        <v>6.8310000000000004</v>
      </c>
      <c r="N25" s="88">
        <f t="shared" si="3"/>
        <v>5.0270000000000001</v>
      </c>
      <c r="O25" s="88">
        <f t="shared" si="3"/>
        <v>7.9510000000000005</v>
      </c>
      <c r="P25" s="88">
        <f t="shared" si="3"/>
        <v>8.2319999999999993</v>
      </c>
      <c r="Q25" s="88">
        <f t="shared" si="3"/>
        <v>1.9339999999999999</v>
      </c>
      <c r="R25" s="88">
        <f t="shared" si="3"/>
        <v>0.75</v>
      </c>
      <c r="S25" s="88">
        <f t="shared" si="3"/>
        <v>0</v>
      </c>
      <c r="T25" s="88">
        <f t="shared" si="3"/>
        <v>0.76</v>
      </c>
      <c r="U25" s="88">
        <f t="shared" si="3"/>
        <v>0</v>
      </c>
      <c r="V25" s="88">
        <f t="shared" si="3"/>
        <v>0.24</v>
      </c>
      <c r="W25" s="88">
        <f t="shared" si="3"/>
        <v>0</v>
      </c>
      <c r="X25" s="88">
        <f t="shared" si="3"/>
        <v>0.74</v>
      </c>
      <c r="Y25" s="88">
        <f t="shared" si="3"/>
        <v>0.76</v>
      </c>
      <c r="Z25" s="89" t="str">
        <f t="shared" si="3"/>
        <v/>
      </c>
      <c r="AA25" s="90">
        <f>SUM(AA19:AA24)</f>
        <v>58.096999999999994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21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>
        <v>1.774</v>
      </c>
      <c r="C29" s="77">
        <v>193.58</v>
      </c>
      <c r="D29" s="77">
        <v>13.304</v>
      </c>
      <c r="E29" s="77">
        <v>1.236</v>
      </c>
      <c r="F29" s="77">
        <v>24.625</v>
      </c>
      <c r="G29" s="77">
        <v>204.071</v>
      </c>
      <c r="H29" s="77">
        <v>127.315</v>
      </c>
      <c r="I29" s="77">
        <v>129.071</v>
      </c>
      <c r="J29" s="77">
        <v>3.8039999999999998</v>
      </c>
      <c r="K29" s="77">
        <v>2.65</v>
      </c>
      <c r="L29" s="77">
        <v>14.583</v>
      </c>
      <c r="M29" s="77">
        <v>10.256</v>
      </c>
      <c r="N29" s="77">
        <v>8.4410000000000007</v>
      </c>
      <c r="O29" s="77">
        <v>18.140999999999998</v>
      </c>
      <c r="P29" s="77">
        <v>18.489999999999998</v>
      </c>
      <c r="Q29" s="77">
        <v>54.774000000000001</v>
      </c>
      <c r="R29" s="77">
        <v>70.287999999999997</v>
      </c>
      <c r="S29" s="77">
        <v>317.16399999999999</v>
      </c>
      <c r="T29" s="77">
        <v>207.74799999999999</v>
      </c>
      <c r="U29" s="77">
        <v>1.724</v>
      </c>
      <c r="V29" s="77">
        <v>1.8879999999999999</v>
      </c>
      <c r="W29" s="77">
        <v>0.56699999999999995</v>
      </c>
      <c r="X29" s="77">
        <v>1.3069999999999999</v>
      </c>
      <c r="Y29" s="77">
        <v>1.327</v>
      </c>
      <c r="Z29" s="78"/>
      <c r="AA29" s="79">
        <f>SUM(B29:Z29)</f>
        <v>1428.1279999999999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25</v>
      </c>
      <c r="B31" s="61">
        <f>IF(LEN(B$2)&gt;0,SUM(B28:B30),"")</f>
        <v>1.774</v>
      </c>
      <c r="C31" s="62">
        <f t="shared" ref="C31:Z31" si="4">IF(LEN(C$2)&gt;0,SUM(C28:C30),"")</f>
        <v>193.58</v>
      </c>
      <c r="D31" s="62">
        <f t="shared" si="4"/>
        <v>13.304</v>
      </c>
      <c r="E31" s="62">
        <f t="shared" si="4"/>
        <v>1.236</v>
      </c>
      <c r="F31" s="62">
        <f t="shared" si="4"/>
        <v>24.625</v>
      </c>
      <c r="G31" s="62">
        <f t="shared" si="4"/>
        <v>204.071</v>
      </c>
      <c r="H31" s="62">
        <f t="shared" si="4"/>
        <v>127.315</v>
      </c>
      <c r="I31" s="62">
        <f t="shared" si="4"/>
        <v>129.071</v>
      </c>
      <c r="J31" s="62">
        <f t="shared" si="4"/>
        <v>3.8039999999999998</v>
      </c>
      <c r="K31" s="62">
        <f t="shared" si="4"/>
        <v>2.65</v>
      </c>
      <c r="L31" s="62">
        <f t="shared" si="4"/>
        <v>14.583</v>
      </c>
      <c r="M31" s="62">
        <f t="shared" si="4"/>
        <v>10.256</v>
      </c>
      <c r="N31" s="62">
        <f t="shared" si="4"/>
        <v>8.4410000000000007</v>
      </c>
      <c r="O31" s="62">
        <f t="shared" si="4"/>
        <v>18.140999999999998</v>
      </c>
      <c r="P31" s="62">
        <f t="shared" si="4"/>
        <v>18.489999999999998</v>
      </c>
      <c r="Q31" s="62">
        <f t="shared" si="4"/>
        <v>54.774000000000001</v>
      </c>
      <c r="R31" s="62">
        <f t="shared" si="4"/>
        <v>70.287999999999997</v>
      </c>
      <c r="S31" s="62">
        <f t="shared" si="4"/>
        <v>317.16399999999999</v>
      </c>
      <c r="T31" s="62">
        <f t="shared" si="4"/>
        <v>207.74799999999999</v>
      </c>
      <c r="U31" s="62">
        <f t="shared" si="4"/>
        <v>1.724</v>
      </c>
      <c r="V31" s="62">
        <f t="shared" si="4"/>
        <v>1.8879999999999999</v>
      </c>
      <c r="W31" s="62">
        <f t="shared" si="4"/>
        <v>0.56699999999999995</v>
      </c>
      <c r="X31" s="62">
        <f t="shared" si="4"/>
        <v>1.3069999999999999</v>
      </c>
      <c r="Y31" s="62">
        <f t="shared" si="4"/>
        <v>1.327</v>
      </c>
      <c r="Z31" s="63" t="str">
        <f t="shared" si="4"/>
        <v/>
      </c>
      <c r="AA31" s="64">
        <f>SUM(AA28:AA30)</f>
        <v>1428.1279999999999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36" t="s">
        <v>26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27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28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29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30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31</v>
      </c>
      <c r="B38" s="98">
        <v>88.9</v>
      </c>
      <c r="C38" s="99"/>
      <c r="D38" s="99">
        <v>38</v>
      </c>
      <c r="E38" s="99">
        <v>26.7</v>
      </c>
      <c r="F38" s="99"/>
      <c r="G38" s="99"/>
      <c r="H38" s="99"/>
      <c r="I38" s="99"/>
      <c r="J38" s="99">
        <v>94.8</v>
      </c>
      <c r="K38" s="99">
        <v>63.6</v>
      </c>
      <c r="L38" s="99">
        <v>26</v>
      </c>
      <c r="M38" s="99">
        <v>59.1</v>
      </c>
      <c r="N38" s="99">
        <v>79.599999999999994</v>
      </c>
      <c r="O38" s="99"/>
      <c r="P38" s="99"/>
      <c r="Q38" s="99"/>
      <c r="R38" s="99"/>
      <c r="S38" s="99"/>
      <c r="T38" s="99"/>
      <c r="U38" s="99">
        <v>88.7</v>
      </c>
      <c r="V38" s="99">
        <v>62.9</v>
      </c>
      <c r="W38" s="99">
        <v>91.8</v>
      </c>
      <c r="X38" s="99">
        <v>90</v>
      </c>
      <c r="Y38" s="99">
        <v>92.1</v>
      </c>
      <c r="Z38" s="100"/>
      <c r="AA38" s="79">
        <f t="shared" si="5"/>
        <v>902.2</v>
      </c>
    </row>
    <row r="39" spans="1:27" ht="30" customHeight="1" thickBot="1" x14ac:dyDescent="0.25">
      <c r="A39" s="86" t="s">
        <v>32</v>
      </c>
      <c r="B39" s="87">
        <f t="shared" ref="B39:Z39" si="6">IF(LEN(B$2)&gt;0,SUM(B34:B38),"")</f>
        <v>88.9</v>
      </c>
      <c r="C39" s="88">
        <f t="shared" si="6"/>
        <v>0</v>
      </c>
      <c r="D39" s="88">
        <f t="shared" si="6"/>
        <v>38</v>
      </c>
      <c r="E39" s="88">
        <f t="shared" si="6"/>
        <v>26.7</v>
      </c>
      <c r="F39" s="88">
        <f t="shared" si="6"/>
        <v>0</v>
      </c>
      <c r="G39" s="88">
        <f t="shared" si="6"/>
        <v>0</v>
      </c>
      <c r="H39" s="88">
        <f t="shared" si="6"/>
        <v>0</v>
      </c>
      <c r="I39" s="88">
        <f t="shared" si="6"/>
        <v>0</v>
      </c>
      <c r="J39" s="88">
        <f t="shared" si="6"/>
        <v>94.8</v>
      </c>
      <c r="K39" s="88">
        <f t="shared" si="6"/>
        <v>63.6</v>
      </c>
      <c r="L39" s="88">
        <f t="shared" si="6"/>
        <v>26</v>
      </c>
      <c r="M39" s="88">
        <f t="shared" si="6"/>
        <v>59.1</v>
      </c>
      <c r="N39" s="88">
        <f t="shared" si="6"/>
        <v>79.599999999999994</v>
      </c>
      <c r="O39" s="88">
        <f t="shared" si="6"/>
        <v>0</v>
      </c>
      <c r="P39" s="88">
        <f t="shared" si="6"/>
        <v>0</v>
      </c>
      <c r="Q39" s="88">
        <f t="shared" si="6"/>
        <v>0</v>
      </c>
      <c r="R39" s="88">
        <f t="shared" si="6"/>
        <v>0</v>
      </c>
      <c r="S39" s="88">
        <f t="shared" si="6"/>
        <v>0</v>
      </c>
      <c r="T39" s="88">
        <f t="shared" si="6"/>
        <v>0</v>
      </c>
      <c r="U39" s="88">
        <f t="shared" si="6"/>
        <v>88.7</v>
      </c>
      <c r="V39" s="88">
        <f t="shared" si="6"/>
        <v>62.9</v>
      </c>
      <c r="W39" s="88">
        <f t="shared" si="6"/>
        <v>91.8</v>
      </c>
      <c r="X39" s="88">
        <f t="shared" si="6"/>
        <v>90</v>
      </c>
      <c r="Y39" s="88">
        <f t="shared" si="6"/>
        <v>92.1</v>
      </c>
      <c r="Z39" s="89" t="str">
        <f t="shared" si="6"/>
        <v/>
      </c>
      <c r="AA39" s="90">
        <f t="shared" si="5"/>
        <v>902.2</v>
      </c>
    </row>
    <row r="40" spans="1:27" s="104" customFormat="1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36" t="s">
        <v>33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27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28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29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31</v>
      </c>
      <c r="B46" s="98">
        <v>88.9</v>
      </c>
      <c r="C46" s="99"/>
      <c r="D46" s="99">
        <v>38</v>
      </c>
      <c r="E46" s="99">
        <v>26.7</v>
      </c>
      <c r="F46" s="99"/>
      <c r="G46" s="99"/>
      <c r="H46" s="99"/>
      <c r="I46" s="99"/>
      <c r="J46" s="99">
        <v>94.8</v>
      </c>
      <c r="K46" s="99">
        <v>63.6</v>
      </c>
      <c r="L46" s="99">
        <v>26</v>
      </c>
      <c r="M46" s="99">
        <v>59.1</v>
      </c>
      <c r="N46" s="99">
        <v>79.599999999999994</v>
      </c>
      <c r="O46" s="99"/>
      <c r="P46" s="99"/>
      <c r="Q46" s="99"/>
      <c r="R46" s="99"/>
      <c r="S46" s="99"/>
      <c r="T46" s="99"/>
      <c r="U46" s="99">
        <v>88.7</v>
      </c>
      <c r="V46" s="99">
        <v>62.9</v>
      </c>
      <c r="W46" s="99">
        <v>91.8</v>
      </c>
      <c r="X46" s="99">
        <v>90</v>
      </c>
      <c r="Y46" s="99">
        <v>92.1</v>
      </c>
      <c r="Z46" s="100"/>
      <c r="AA46" s="79">
        <f t="shared" si="7"/>
        <v>902.2</v>
      </c>
    </row>
    <row r="47" spans="1:27" ht="24.95" customHeight="1" x14ac:dyDescent="0.2">
      <c r="A47" s="85" t="s">
        <v>34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35</v>
      </c>
      <c r="B48" s="87">
        <f>IF(LEN(B$2)&gt;0,SUM(B42:B47),"")</f>
        <v>88.9</v>
      </c>
      <c r="C48" s="88">
        <f t="shared" ref="C48:Z48" si="8">IF(LEN(C$2)&gt;0,SUM(C42:C47),"")</f>
        <v>0</v>
      </c>
      <c r="D48" s="88">
        <f t="shared" si="8"/>
        <v>38</v>
      </c>
      <c r="E48" s="88">
        <f t="shared" si="8"/>
        <v>26.7</v>
      </c>
      <c r="F48" s="88">
        <f t="shared" si="8"/>
        <v>0</v>
      </c>
      <c r="G48" s="88">
        <f t="shared" si="8"/>
        <v>0</v>
      </c>
      <c r="H48" s="88">
        <f t="shared" si="8"/>
        <v>0</v>
      </c>
      <c r="I48" s="88">
        <f t="shared" si="8"/>
        <v>0</v>
      </c>
      <c r="J48" s="88">
        <f t="shared" si="8"/>
        <v>94.8</v>
      </c>
      <c r="K48" s="88">
        <f t="shared" si="8"/>
        <v>63.6</v>
      </c>
      <c r="L48" s="88">
        <f t="shared" si="8"/>
        <v>26</v>
      </c>
      <c r="M48" s="88">
        <f t="shared" si="8"/>
        <v>59.1</v>
      </c>
      <c r="N48" s="88">
        <f t="shared" si="8"/>
        <v>79.599999999999994</v>
      </c>
      <c r="O48" s="88">
        <f t="shared" si="8"/>
        <v>0</v>
      </c>
      <c r="P48" s="88">
        <f t="shared" si="8"/>
        <v>0</v>
      </c>
      <c r="Q48" s="88">
        <f t="shared" si="8"/>
        <v>0</v>
      </c>
      <c r="R48" s="88">
        <f t="shared" si="8"/>
        <v>0</v>
      </c>
      <c r="S48" s="88">
        <f t="shared" si="8"/>
        <v>0</v>
      </c>
      <c r="T48" s="88">
        <f t="shared" si="8"/>
        <v>0</v>
      </c>
      <c r="U48" s="88">
        <f t="shared" si="8"/>
        <v>88.7</v>
      </c>
      <c r="V48" s="88">
        <f t="shared" si="8"/>
        <v>62.9</v>
      </c>
      <c r="W48" s="88">
        <f t="shared" si="8"/>
        <v>91.8</v>
      </c>
      <c r="X48" s="88">
        <f t="shared" si="8"/>
        <v>90</v>
      </c>
      <c r="Y48" s="88">
        <f t="shared" si="8"/>
        <v>92.1</v>
      </c>
      <c r="Z48" s="89" t="str">
        <f t="shared" si="8"/>
        <v/>
      </c>
      <c r="AA48" s="90">
        <f t="shared" si="7"/>
        <v>902.2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25</v>
      </c>
      <c r="B51" s="87">
        <f t="shared" ref="B51:Z51" si="10">IF(LEN(B$2)&gt;0,B16+B25+B39,"")</f>
        <v>90.674000000000007</v>
      </c>
      <c r="C51" s="88">
        <f t="shared" si="10"/>
        <v>193.57999999999998</v>
      </c>
      <c r="D51" s="88">
        <f t="shared" si="10"/>
        <v>51.304000000000002</v>
      </c>
      <c r="E51" s="88">
        <f t="shared" si="10"/>
        <v>27.936</v>
      </c>
      <c r="F51" s="88">
        <f t="shared" si="10"/>
        <v>24.625</v>
      </c>
      <c r="G51" s="88">
        <f t="shared" si="10"/>
        <v>204.071</v>
      </c>
      <c r="H51" s="88">
        <f t="shared" si="10"/>
        <v>127.315</v>
      </c>
      <c r="I51" s="88">
        <f t="shared" si="10"/>
        <v>129.071</v>
      </c>
      <c r="J51" s="88">
        <f t="shared" si="10"/>
        <v>98.603999999999999</v>
      </c>
      <c r="K51" s="88">
        <f t="shared" si="10"/>
        <v>66.25</v>
      </c>
      <c r="L51" s="88">
        <f t="shared" si="10"/>
        <v>40.582999999999998</v>
      </c>
      <c r="M51" s="88">
        <f t="shared" si="10"/>
        <v>69.355999999999995</v>
      </c>
      <c r="N51" s="88">
        <f t="shared" si="10"/>
        <v>88.040999999999997</v>
      </c>
      <c r="O51" s="88">
        <f t="shared" si="10"/>
        <v>18.141000000000002</v>
      </c>
      <c r="P51" s="88">
        <f t="shared" si="10"/>
        <v>18.489999999999998</v>
      </c>
      <c r="Q51" s="88">
        <f t="shared" si="10"/>
        <v>54.774000000000001</v>
      </c>
      <c r="R51" s="88">
        <f t="shared" si="10"/>
        <v>70.287999999999997</v>
      </c>
      <c r="S51" s="88">
        <f t="shared" si="10"/>
        <v>317.16399999999999</v>
      </c>
      <c r="T51" s="88">
        <f t="shared" si="10"/>
        <v>207.74799999999999</v>
      </c>
      <c r="U51" s="88">
        <f t="shared" si="10"/>
        <v>90.424000000000007</v>
      </c>
      <c r="V51" s="88">
        <f t="shared" si="10"/>
        <v>64.787999999999997</v>
      </c>
      <c r="W51" s="88">
        <f t="shared" si="10"/>
        <v>92.36699999999999</v>
      </c>
      <c r="X51" s="88">
        <f t="shared" si="10"/>
        <v>91.307000000000002</v>
      </c>
      <c r="Y51" s="88">
        <f t="shared" si="10"/>
        <v>93.426999999999992</v>
      </c>
      <c r="Z51" s="89" t="str">
        <f t="shared" si="10"/>
        <v/>
      </c>
      <c r="AA51" s="105">
        <f>SUM(B51:Z51)</f>
        <v>2330.328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51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44870</v>
      </c>
      <c r="B2" s="106">
        <v>1</v>
      </c>
      <c r="C2" s="107">
        <v>2</v>
      </c>
      <c r="D2" s="107">
        <v>3</v>
      </c>
      <c r="E2" s="107">
        <v>4</v>
      </c>
      <c r="F2" s="107">
        <v>5</v>
      </c>
      <c r="G2" s="107">
        <v>6</v>
      </c>
      <c r="H2" s="107">
        <v>7</v>
      </c>
      <c r="I2" s="107">
        <v>8</v>
      </c>
      <c r="J2" s="107">
        <v>9</v>
      </c>
      <c r="K2" s="107">
        <v>10</v>
      </c>
      <c r="L2" s="107">
        <v>11</v>
      </c>
      <c r="M2" s="107">
        <v>12</v>
      </c>
      <c r="N2" s="107">
        <v>13</v>
      </c>
      <c r="O2" s="107">
        <v>14</v>
      </c>
      <c r="P2" s="107">
        <v>15</v>
      </c>
      <c r="Q2" s="107">
        <v>16</v>
      </c>
      <c r="R2" s="107">
        <v>17</v>
      </c>
      <c r="S2" s="107">
        <v>18</v>
      </c>
      <c r="T2" s="107">
        <v>19</v>
      </c>
      <c r="U2" s="107">
        <v>20</v>
      </c>
      <c r="V2" s="107">
        <v>21</v>
      </c>
      <c r="W2" s="107">
        <v>22</v>
      </c>
      <c r="X2" s="107">
        <v>23</v>
      </c>
      <c r="Y2" s="108">
        <v>24</v>
      </c>
      <c r="Z2" s="109"/>
      <c r="AA2" s="110" t="s">
        <v>1</v>
      </c>
    </row>
    <row r="3" spans="1:27" ht="30" customHeight="1" thickBot="1" x14ac:dyDescent="0.25">
      <c r="A3" s="12" t="s">
        <v>36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90.628</v>
      </c>
      <c r="C4" s="18">
        <v>193.57200000000003</v>
      </c>
      <c r="D4" s="18">
        <v>51.317999999999998</v>
      </c>
      <c r="E4" s="18">
        <v>27.929000000000002</v>
      </c>
      <c r="F4" s="18">
        <v>24.625</v>
      </c>
      <c r="G4" s="18">
        <v>204.101</v>
      </c>
      <c r="H4" s="18">
        <v>127.29899999999999</v>
      </c>
      <c r="I4" s="18">
        <v>129.06200000000001</v>
      </c>
      <c r="J4" s="18">
        <v>98.582999999999998</v>
      </c>
      <c r="K4" s="18">
        <v>66.297000000000011</v>
      </c>
      <c r="L4" s="18">
        <v>40.578999999999994</v>
      </c>
      <c r="M4" s="18">
        <v>69.320999999999998</v>
      </c>
      <c r="N4" s="18">
        <v>87.998999999999995</v>
      </c>
      <c r="O4" s="18">
        <v>18.140999999999998</v>
      </c>
      <c r="P4" s="18">
        <v>18.489999999999998</v>
      </c>
      <c r="Q4" s="18">
        <v>54.787999999999997</v>
      </c>
      <c r="R4" s="18">
        <v>70.288000000000011</v>
      </c>
      <c r="S4" s="18">
        <v>317.19199999999995</v>
      </c>
      <c r="T4" s="18">
        <v>207.74199999999996</v>
      </c>
      <c r="U4" s="18">
        <v>90.425000000000011</v>
      </c>
      <c r="V4" s="18">
        <v>64.765000000000001</v>
      </c>
      <c r="W4" s="18">
        <v>92.364000000000004</v>
      </c>
      <c r="X4" s="18">
        <v>91.322000000000003</v>
      </c>
      <c r="Y4" s="18">
        <v>93.476000000000013</v>
      </c>
      <c r="Z4" s="19"/>
      <c r="AA4" s="20">
        <f>SUM(B4:Z4)</f>
        <v>2330.306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150.59</v>
      </c>
      <c r="C7" s="28">
        <v>158.94</v>
      </c>
      <c r="D7" s="28">
        <v>148</v>
      </c>
      <c r="E7" s="28">
        <v>143.07</v>
      </c>
      <c r="F7" s="28">
        <v>151.88</v>
      </c>
      <c r="G7" s="28">
        <v>165.08</v>
      </c>
      <c r="H7" s="28">
        <v>152.88999999999999</v>
      </c>
      <c r="I7" s="28">
        <v>155.52000000000001</v>
      </c>
      <c r="J7" s="28">
        <v>151.4</v>
      </c>
      <c r="K7" s="28">
        <v>142.05000000000001</v>
      </c>
      <c r="L7" s="28">
        <v>137.12</v>
      </c>
      <c r="M7" s="28">
        <v>126.46</v>
      </c>
      <c r="N7" s="28">
        <v>113.01</v>
      </c>
      <c r="O7" s="28">
        <v>121.06</v>
      </c>
      <c r="P7" s="28">
        <v>134.44</v>
      </c>
      <c r="Q7" s="28">
        <v>137.13</v>
      </c>
      <c r="R7" s="28">
        <v>151.88</v>
      </c>
      <c r="S7" s="28">
        <v>176.58</v>
      </c>
      <c r="T7" s="28">
        <v>157</v>
      </c>
      <c r="U7" s="28">
        <v>147.29</v>
      </c>
      <c r="V7" s="28">
        <v>141.71</v>
      </c>
      <c r="W7" s="28">
        <v>117.75</v>
      </c>
      <c r="X7" s="28">
        <v>106.92</v>
      </c>
      <c r="Y7" s="28">
        <v>84</v>
      </c>
      <c r="Z7" s="29"/>
      <c r="AA7" s="30">
        <f>IF(SUM(B7:Z7)&lt;&gt;0,AVERAGEIF(B7:Z7,"&lt;&gt;"""),"")</f>
        <v>140.49041666666668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>
        <v>30</v>
      </c>
      <c r="C10" s="42"/>
      <c r="D10" s="42"/>
      <c r="E10" s="42"/>
      <c r="F10" s="42"/>
      <c r="G10" s="42">
        <v>20</v>
      </c>
      <c r="H10" s="42"/>
      <c r="I10" s="42"/>
      <c r="J10" s="42">
        <v>20</v>
      </c>
      <c r="K10" s="42">
        <v>20</v>
      </c>
      <c r="L10" s="42"/>
      <c r="M10" s="42">
        <v>20</v>
      </c>
      <c r="N10" s="42">
        <v>20</v>
      </c>
      <c r="O10" s="42"/>
      <c r="P10" s="42"/>
      <c r="Q10" s="42">
        <v>20</v>
      </c>
      <c r="R10" s="42">
        <v>20</v>
      </c>
      <c r="S10" s="42">
        <v>20</v>
      </c>
      <c r="T10" s="42">
        <v>20</v>
      </c>
      <c r="U10" s="42">
        <v>20</v>
      </c>
      <c r="V10" s="42">
        <v>5.8360000000000003</v>
      </c>
      <c r="W10" s="42">
        <v>20</v>
      </c>
      <c r="X10" s="42">
        <v>20</v>
      </c>
      <c r="Y10" s="42">
        <v>20</v>
      </c>
      <c r="Z10" s="43"/>
      <c r="AA10" s="44">
        <f t="shared" ref="AA10:AA15" si="0">SUM(B10:Z10)</f>
        <v>295.83600000000001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/>
      <c r="C14" s="57"/>
      <c r="D14" s="57"/>
      <c r="E14" s="57"/>
      <c r="F14" s="57"/>
      <c r="G14" s="57"/>
      <c r="H14" s="57"/>
      <c r="I14" s="57"/>
      <c r="J14" s="57"/>
      <c r="K14" s="57"/>
      <c r="L14" s="57"/>
      <c r="M14" s="57"/>
      <c r="N14" s="57"/>
      <c r="O14" s="57"/>
      <c r="P14" s="57"/>
      <c r="Q14" s="57"/>
      <c r="R14" s="57"/>
      <c r="S14" s="57"/>
      <c r="T14" s="57"/>
      <c r="U14" s="57"/>
      <c r="V14" s="57"/>
      <c r="W14" s="57"/>
      <c r="X14" s="57"/>
      <c r="Y14" s="57">
        <v>0.73699999999999999</v>
      </c>
      <c r="Z14" s="58"/>
      <c r="AA14" s="59">
        <f t="shared" si="0"/>
        <v>0.73699999999999999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30</v>
      </c>
      <c r="C16" s="62">
        <f t="shared" ref="C16:Z16" si="1">IF(LEN(C$2)&gt;0,SUM(C10:C15),"")</f>
        <v>0</v>
      </c>
      <c r="D16" s="62">
        <f t="shared" si="1"/>
        <v>0</v>
      </c>
      <c r="E16" s="62">
        <f t="shared" si="1"/>
        <v>0</v>
      </c>
      <c r="F16" s="62">
        <f t="shared" si="1"/>
        <v>0</v>
      </c>
      <c r="G16" s="62">
        <f t="shared" si="1"/>
        <v>20</v>
      </c>
      <c r="H16" s="62">
        <f t="shared" si="1"/>
        <v>0</v>
      </c>
      <c r="I16" s="62">
        <f t="shared" si="1"/>
        <v>0</v>
      </c>
      <c r="J16" s="62">
        <f t="shared" si="1"/>
        <v>20</v>
      </c>
      <c r="K16" s="62">
        <f t="shared" si="1"/>
        <v>20</v>
      </c>
      <c r="L16" s="62">
        <f t="shared" si="1"/>
        <v>0</v>
      </c>
      <c r="M16" s="62">
        <f t="shared" si="1"/>
        <v>20</v>
      </c>
      <c r="N16" s="62">
        <f t="shared" si="1"/>
        <v>20</v>
      </c>
      <c r="O16" s="62">
        <f t="shared" si="1"/>
        <v>0</v>
      </c>
      <c r="P16" s="62">
        <f t="shared" si="1"/>
        <v>0</v>
      </c>
      <c r="Q16" s="62">
        <f t="shared" si="1"/>
        <v>20</v>
      </c>
      <c r="R16" s="62">
        <f t="shared" si="1"/>
        <v>20</v>
      </c>
      <c r="S16" s="62">
        <f t="shared" si="1"/>
        <v>20</v>
      </c>
      <c r="T16" s="62">
        <f t="shared" si="1"/>
        <v>20</v>
      </c>
      <c r="U16" s="62">
        <f t="shared" si="1"/>
        <v>20</v>
      </c>
      <c r="V16" s="62">
        <f t="shared" si="1"/>
        <v>5.8360000000000003</v>
      </c>
      <c r="W16" s="62">
        <f t="shared" si="1"/>
        <v>20</v>
      </c>
      <c r="X16" s="62">
        <f t="shared" si="1"/>
        <v>20</v>
      </c>
      <c r="Y16" s="62">
        <f t="shared" si="1"/>
        <v>20.736999999999998</v>
      </c>
      <c r="Z16" s="63" t="str">
        <f t="shared" si="1"/>
        <v/>
      </c>
      <c r="AA16" s="64">
        <f>SUM(AA10:AA15)</f>
        <v>296.57300000000004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>
        <v>33.012</v>
      </c>
      <c r="C20" s="77">
        <v>33.395000000000003</v>
      </c>
      <c r="D20" s="77">
        <v>33.046999999999997</v>
      </c>
      <c r="E20" s="77">
        <v>10.499000000000001</v>
      </c>
      <c r="F20" s="77">
        <v>15</v>
      </c>
      <c r="G20" s="77">
        <v>42.905999999999999</v>
      </c>
      <c r="H20" s="77">
        <v>32.381999999999998</v>
      </c>
      <c r="I20" s="77">
        <v>32.780999999999999</v>
      </c>
      <c r="J20" s="77">
        <v>34.122</v>
      </c>
      <c r="K20" s="77">
        <v>10.657999999999999</v>
      </c>
      <c r="L20" s="77">
        <v>31.468</v>
      </c>
      <c r="M20" s="77">
        <v>32.483000000000004</v>
      </c>
      <c r="N20" s="77">
        <v>40.912999999999997</v>
      </c>
      <c r="O20" s="77">
        <v>15.297000000000001</v>
      </c>
      <c r="P20" s="77">
        <v>11.994</v>
      </c>
      <c r="Q20" s="77">
        <v>9.7089999999999996</v>
      </c>
      <c r="R20" s="77">
        <v>31.641999999999999</v>
      </c>
      <c r="S20" s="77">
        <v>31.939999999999998</v>
      </c>
      <c r="T20" s="77">
        <v>40.505000000000003</v>
      </c>
      <c r="U20" s="77">
        <v>40.616</v>
      </c>
      <c r="V20" s="77">
        <v>31.148</v>
      </c>
      <c r="W20" s="77">
        <v>40.856000000000002</v>
      </c>
      <c r="X20" s="77">
        <v>41.524000000000001</v>
      </c>
      <c r="Y20" s="77">
        <v>41.980999999999995</v>
      </c>
      <c r="Z20" s="78"/>
      <c r="AA20" s="79">
        <f t="shared" si="2"/>
        <v>719.87800000000016</v>
      </c>
    </row>
    <row r="21" spans="1:27" ht="24.95" customHeight="1" x14ac:dyDescent="0.2">
      <c r="A21" s="75" t="s">
        <v>16</v>
      </c>
      <c r="B21" s="80">
        <v>27.616</v>
      </c>
      <c r="C21" s="81">
        <v>25.277000000000001</v>
      </c>
      <c r="D21" s="81">
        <v>18.271000000000001</v>
      </c>
      <c r="E21" s="81">
        <v>17.43</v>
      </c>
      <c r="F21" s="81">
        <v>9.625</v>
      </c>
      <c r="G21" s="81">
        <v>35.394999999999996</v>
      </c>
      <c r="H21" s="81">
        <v>18.617000000000001</v>
      </c>
      <c r="I21" s="81">
        <v>27.180999999999997</v>
      </c>
      <c r="J21" s="81">
        <v>44.461000000000006</v>
      </c>
      <c r="K21" s="81">
        <v>35.638999999999996</v>
      </c>
      <c r="L21" s="81">
        <v>9.1109999999999989</v>
      </c>
      <c r="M21" s="81">
        <v>16.838000000000001</v>
      </c>
      <c r="N21" s="81">
        <v>27.085999999999999</v>
      </c>
      <c r="O21" s="81">
        <v>2.8439999999999999</v>
      </c>
      <c r="P21" s="81">
        <v>6.4960000000000004</v>
      </c>
      <c r="Q21" s="81">
        <v>7.5790000000000006</v>
      </c>
      <c r="R21" s="81">
        <v>18.646000000000001</v>
      </c>
      <c r="S21" s="81">
        <v>29.052</v>
      </c>
      <c r="T21" s="81">
        <v>26.837000000000003</v>
      </c>
      <c r="U21" s="81">
        <v>29.809000000000001</v>
      </c>
      <c r="V21" s="81">
        <v>27.780999999999999</v>
      </c>
      <c r="W21" s="81">
        <v>31.507999999999999</v>
      </c>
      <c r="X21" s="81">
        <v>29.798000000000002</v>
      </c>
      <c r="Y21" s="81">
        <v>30.758000000000003</v>
      </c>
      <c r="Z21" s="78"/>
      <c r="AA21" s="79">
        <f t="shared" si="2"/>
        <v>553.65500000000009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 t="shared" ref="B25:AA25" si="3">SUM(B19:B24)</f>
        <v>60.628</v>
      </c>
      <c r="C25" s="88">
        <f t="shared" si="3"/>
        <v>58.672000000000004</v>
      </c>
      <c r="D25" s="88">
        <f t="shared" si="3"/>
        <v>51.317999999999998</v>
      </c>
      <c r="E25" s="88">
        <f t="shared" si="3"/>
        <v>27.929000000000002</v>
      </c>
      <c r="F25" s="88">
        <f t="shared" si="3"/>
        <v>24.625</v>
      </c>
      <c r="G25" s="88">
        <f t="shared" si="3"/>
        <v>78.300999999999988</v>
      </c>
      <c r="H25" s="88">
        <f t="shared" si="3"/>
        <v>50.998999999999995</v>
      </c>
      <c r="I25" s="88">
        <f t="shared" si="3"/>
        <v>59.961999999999996</v>
      </c>
      <c r="J25" s="88">
        <f t="shared" si="3"/>
        <v>78.582999999999998</v>
      </c>
      <c r="K25" s="88">
        <f t="shared" si="3"/>
        <v>46.296999999999997</v>
      </c>
      <c r="L25" s="88">
        <f t="shared" si="3"/>
        <v>40.579000000000001</v>
      </c>
      <c r="M25" s="88">
        <f t="shared" si="3"/>
        <v>49.321000000000005</v>
      </c>
      <c r="N25" s="88">
        <f t="shared" si="3"/>
        <v>67.998999999999995</v>
      </c>
      <c r="O25" s="88">
        <f t="shared" si="3"/>
        <v>18.141000000000002</v>
      </c>
      <c r="P25" s="88">
        <f t="shared" si="3"/>
        <v>18.490000000000002</v>
      </c>
      <c r="Q25" s="88">
        <f t="shared" si="3"/>
        <v>17.288</v>
      </c>
      <c r="R25" s="88">
        <f t="shared" si="3"/>
        <v>50.287999999999997</v>
      </c>
      <c r="S25" s="88">
        <f t="shared" si="3"/>
        <v>60.991999999999997</v>
      </c>
      <c r="T25" s="88">
        <f t="shared" si="3"/>
        <v>67.342000000000013</v>
      </c>
      <c r="U25" s="88">
        <f t="shared" si="3"/>
        <v>70.424999999999997</v>
      </c>
      <c r="V25" s="88">
        <f t="shared" si="3"/>
        <v>58.929000000000002</v>
      </c>
      <c r="W25" s="88">
        <f t="shared" si="3"/>
        <v>72.364000000000004</v>
      </c>
      <c r="X25" s="88">
        <f t="shared" si="3"/>
        <v>71.322000000000003</v>
      </c>
      <c r="Y25" s="88">
        <f t="shared" si="3"/>
        <v>72.739000000000004</v>
      </c>
      <c r="Z25" s="89">
        <f t="shared" si="3"/>
        <v>0</v>
      </c>
      <c r="AA25" s="90">
        <f t="shared" si="3"/>
        <v>1273.5330000000004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37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>
        <v>90.628</v>
      </c>
      <c r="C29" s="77">
        <v>58.671999999999997</v>
      </c>
      <c r="D29" s="77">
        <v>51.317999999999998</v>
      </c>
      <c r="E29" s="77">
        <v>27.928999999999998</v>
      </c>
      <c r="F29" s="77">
        <v>24.625</v>
      </c>
      <c r="G29" s="77">
        <v>98.301000000000002</v>
      </c>
      <c r="H29" s="77">
        <v>50.999000000000002</v>
      </c>
      <c r="I29" s="77">
        <v>59.962000000000003</v>
      </c>
      <c r="J29" s="77">
        <v>98.582999999999998</v>
      </c>
      <c r="K29" s="77">
        <v>66.296999999999997</v>
      </c>
      <c r="L29" s="77">
        <v>40.579000000000001</v>
      </c>
      <c r="M29" s="77">
        <v>69.320999999999998</v>
      </c>
      <c r="N29" s="77">
        <v>87.998999999999995</v>
      </c>
      <c r="O29" s="77">
        <v>18.140999999999998</v>
      </c>
      <c r="P29" s="77">
        <v>18.489999999999998</v>
      </c>
      <c r="Q29" s="77">
        <v>37.287999999999997</v>
      </c>
      <c r="R29" s="77">
        <v>70.287999999999997</v>
      </c>
      <c r="S29" s="77">
        <v>80.992000000000004</v>
      </c>
      <c r="T29" s="77">
        <v>87.341999999999999</v>
      </c>
      <c r="U29" s="77">
        <v>90.424999999999997</v>
      </c>
      <c r="V29" s="77">
        <v>64.765000000000001</v>
      </c>
      <c r="W29" s="77">
        <v>92.364000000000004</v>
      </c>
      <c r="X29" s="77">
        <v>91.322000000000003</v>
      </c>
      <c r="Y29" s="77">
        <v>93.475999999999999</v>
      </c>
      <c r="Z29" s="78"/>
      <c r="AA29" s="79">
        <f>SUM(B29:Z29)</f>
        <v>1570.1060000000002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38</v>
      </c>
      <c r="B31" s="61">
        <f t="shared" ref="B31:AA31" si="4">SUM(B28:B30)</f>
        <v>90.628</v>
      </c>
      <c r="C31" s="62">
        <f t="shared" si="4"/>
        <v>58.671999999999997</v>
      </c>
      <c r="D31" s="62">
        <f t="shared" si="4"/>
        <v>51.317999999999998</v>
      </c>
      <c r="E31" s="62">
        <f t="shared" si="4"/>
        <v>27.928999999999998</v>
      </c>
      <c r="F31" s="62">
        <f t="shared" si="4"/>
        <v>24.625</v>
      </c>
      <c r="G31" s="62">
        <f t="shared" si="4"/>
        <v>98.301000000000002</v>
      </c>
      <c r="H31" s="62">
        <f t="shared" si="4"/>
        <v>50.999000000000002</v>
      </c>
      <c r="I31" s="62">
        <f t="shared" si="4"/>
        <v>59.962000000000003</v>
      </c>
      <c r="J31" s="62">
        <f t="shared" si="4"/>
        <v>98.582999999999998</v>
      </c>
      <c r="K31" s="62">
        <f t="shared" si="4"/>
        <v>66.296999999999997</v>
      </c>
      <c r="L31" s="62">
        <f t="shared" si="4"/>
        <v>40.579000000000001</v>
      </c>
      <c r="M31" s="62">
        <f t="shared" si="4"/>
        <v>69.320999999999998</v>
      </c>
      <c r="N31" s="62">
        <f t="shared" si="4"/>
        <v>87.998999999999995</v>
      </c>
      <c r="O31" s="62">
        <f t="shared" si="4"/>
        <v>18.140999999999998</v>
      </c>
      <c r="P31" s="62">
        <f t="shared" si="4"/>
        <v>18.489999999999998</v>
      </c>
      <c r="Q31" s="62">
        <f t="shared" si="4"/>
        <v>37.287999999999997</v>
      </c>
      <c r="R31" s="62">
        <f t="shared" si="4"/>
        <v>70.287999999999997</v>
      </c>
      <c r="S31" s="62">
        <f t="shared" si="4"/>
        <v>80.992000000000004</v>
      </c>
      <c r="T31" s="62">
        <f t="shared" si="4"/>
        <v>87.341999999999999</v>
      </c>
      <c r="U31" s="62">
        <f t="shared" si="4"/>
        <v>90.424999999999997</v>
      </c>
      <c r="V31" s="62">
        <f t="shared" si="4"/>
        <v>64.765000000000001</v>
      </c>
      <c r="W31" s="62">
        <f t="shared" si="4"/>
        <v>92.364000000000004</v>
      </c>
      <c r="X31" s="62">
        <f t="shared" si="4"/>
        <v>91.322000000000003</v>
      </c>
      <c r="Y31" s="62">
        <f t="shared" si="4"/>
        <v>93.475999999999999</v>
      </c>
      <c r="Z31" s="63">
        <f t="shared" si="4"/>
        <v>0</v>
      </c>
      <c r="AA31" s="64">
        <f t="shared" si="4"/>
        <v>1570.1060000000002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69" t="s">
        <v>39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40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41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44</v>
      </c>
      <c r="B38" s="98"/>
      <c r="C38" s="99">
        <v>134.9</v>
      </c>
      <c r="D38" s="99"/>
      <c r="E38" s="99"/>
      <c r="F38" s="99"/>
      <c r="G38" s="99">
        <v>105.8</v>
      </c>
      <c r="H38" s="99">
        <v>76.3</v>
      </c>
      <c r="I38" s="99">
        <v>69.099999999999994</v>
      </c>
      <c r="J38" s="99"/>
      <c r="K38" s="99"/>
      <c r="L38" s="99"/>
      <c r="M38" s="99"/>
      <c r="N38" s="99"/>
      <c r="O38" s="99"/>
      <c r="P38" s="99"/>
      <c r="Q38" s="99">
        <v>17.5</v>
      </c>
      <c r="R38" s="99"/>
      <c r="S38" s="99">
        <v>236.2</v>
      </c>
      <c r="T38" s="99">
        <v>120.4</v>
      </c>
      <c r="U38" s="99"/>
      <c r="V38" s="99"/>
      <c r="W38" s="99"/>
      <c r="X38" s="99"/>
      <c r="Y38" s="99"/>
      <c r="Z38" s="100"/>
      <c r="AA38" s="79">
        <f t="shared" si="5"/>
        <v>760.19999999999993</v>
      </c>
    </row>
    <row r="39" spans="1:27" ht="30" customHeight="1" thickBot="1" x14ac:dyDescent="0.25">
      <c r="A39" s="86" t="s">
        <v>45</v>
      </c>
      <c r="B39" s="87">
        <f t="shared" ref="B39:Z39" si="6">SUM(B34:B38)</f>
        <v>0</v>
      </c>
      <c r="C39" s="88">
        <f t="shared" si="6"/>
        <v>134.9</v>
      </c>
      <c r="D39" s="88">
        <f t="shared" si="6"/>
        <v>0</v>
      </c>
      <c r="E39" s="88">
        <f t="shared" si="6"/>
        <v>0</v>
      </c>
      <c r="F39" s="88">
        <f t="shared" si="6"/>
        <v>0</v>
      </c>
      <c r="G39" s="88">
        <f t="shared" si="6"/>
        <v>105.8</v>
      </c>
      <c r="H39" s="88">
        <f t="shared" si="6"/>
        <v>76.3</v>
      </c>
      <c r="I39" s="88">
        <f t="shared" si="6"/>
        <v>69.099999999999994</v>
      </c>
      <c r="J39" s="88">
        <f t="shared" si="6"/>
        <v>0</v>
      </c>
      <c r="K39" s="88">
        <f t="shared" si="6"/>
        <v>0</v>
      </c>
      <c r="L39" s="88">
        <f t="shared" si="6"/>
        <v>0</v>
      </c>
      <c r="M39" s="88">
        <f t="shared" si="6"/>
        <v>0</v>
      </c>
      <c r="N39" s="88">
        <f t="shared" si="6"/>
        <v>0</v>
      </c>
      <c r="O39" s="88">
        <f t="shared" si="6"/>
        <v>0</v>
      </c>
      <c r="P39" s="88">
        <f t="shared" si="6"/>
        <v>0</v>
      </c>
      <c r="Q39" s="88">
        <f t="shared" si="6"/>
        <v>17.5</v>
      </c>
      <c r="R39" s="88">
        <f t="shared" si="6"/>
        <v>0</v>
      </c>
      <c r="S39" s="88">
        <f t="shared" si="6"/>
        <v>236.2</v>
      </c>
      <c r="T39" s="88">
        <f t="shared" si="6"/>
        <v>120.4</v>
      </c>
      <c r="U39" s="88">
        <f t="shared" si="6"/>
        <v>0</v>
      </c>
      <c r="V39" s="88">
        <f t="shared" si="6"/>
        <v>0</v>
      </c>
      <c r="W39" s="88">
        <f t="shared" si="6"/>
        <v>0</v>
      </c>
      <c r="X39" s="88">
        <f t="shared" si="6"/>
        <v>0</v>
      </c>
      <c r="Y39" s="88">
        <f t="shared" si="6"/>
        <v>0</v>
      </c>
      <c r="Z39" s="89">
        <f t="shared" si="6"/>
        <v>0</v>
      </c>
      <c r="AA39" s="90">
        <f t="shared" si="5"/>
        <v>760.19999999999993</v>
      </c>
    </row>
    <row r="40" spans="1:27" s="104" customFormat="1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69" t="s">
        <v>46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40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41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44</v>
      </c>
      <c r="B46" s="98"/>
      <c r="C46" s="99">
        <v>134.9</v>
      </c>
      <c r="D46" s="99"/>
      <c r="E46" s="99"/>
      <c r="F46" s="99"/>
      <c r="G46" s="99">
        <v>105.8</v>
      </c>
      <c r="H46" s="99">
        <v>76.3</v>
      </c>
      <c r="I46" s="99">
        <v>69.099999999999994</v>
      </c>
      <c r="J46" s="99"/>
      <c r="K46" s="99"/>
      <c r="L46" s="99"/>
      <c r="M46" s="99"/>
      <c r="N46" s="99"/>
      <c r="O46" s="99"/>
      <c r="P46" s="99"/>
      <c r="Q46" s="99">
        <v>17.5</v>
      </c>
      <c r="R46" s="99"/>
      <c r="S46" s="99">
        <v>236.2</v>
      </c>
      <c r="T46" s="99">
        <v>120.4</v>
      </c>
      <c r="U46" s="99"/>
      <c r="V46" s="99"/>
      <c r="W46" s="99"/>
      <c r="X46" s="99"/>
      <c r="Y46" s="99"/>
      <c r="Z46" s="100"/>
      <c r="AA46" s="79">
        <f t="shared" si="7"/>
        <v>760.19999999999993</v>
      </c>
    </row>
    <row r="47" spans="1:27" ht="24.95" customHeight="1" x14ac:dyDescent="0.2">
      <c r="A47" s="85" t="s">
        <v>47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48</v>
      </c>
      <c r="B48" s="87">
        <f>SUM(B42:B47)</f>
        <v>0</v>
      </c>
      <c r="C48" s="88">
        <f t="shared" ref="C48:Z48" si="8">SUM(C42:C47)</f>
        <v>134.9</v>
      </c>
      <c r="D48" s="88">
        <f t="shared" si="8"/>
        <v>0</v>
      </c>
      <c r="E48" s="88">
        <f t="shared" si="8"/>
        <v>0</v>
      </c>
      <c r="F48" s="88">
        <f t="shared" si="8"/>
        <v>0</v>
      </c>
      <c r="G48" s="88">
        <f t="shared" si="8"/>
        <v>105.8</v>
      </c>
      <c r="H48" s="88">
        <f t="shared" si="8"/>
        <v>76.3</v>
      </c>
      <c r="I48" s="88">
        <f t="shared" si="8"/>
        <v>69.099999999999994</v>
      </c>
      <c r="J48" s="88">
        <f t="shared" si="8"/>
        <v>0</v>
      </c>
      <c r="K48" s="88">
        <f t="shared" si="8"/>
        <v>0</v>
      </c>
      <c r="L48" s="88">
        <f t="shared" si="8"/>
        <v>0</v>
      </c>
      <c r="M48" s="88">
        <f t="shared" si="8"/>
        <v>0</v>
      </c>
      <c r="N48" s="88">
        <f t="shared" si="8"/>
        <v>0</v>
      </c>
      <c r="O48" s="88">
        <f t="shared" si="8"/>
        <v>0</v>
      </c>
      <c r="P48" s="88">
        <f t="shared" si="8"/>
        <v>0</v>
      </c>
      <c r="Q48" s="88">
        <f t="shared" si="8"/>
        <v>17.5</v>
      </c>
      <c r="R48" s="88">
        <f t="shared" si="8"/>
        <v>0</v>
      </c>
      <c r="S48" s="88">
        <f t="shared" si="8"/>
        <v>236.2</v>
      </c>
      <c r="T48" s="88">
        <f t="shared" si="8"/>
        <v>120.4</v>
      </c>
      <c r="U48" s="88">
        <f t="shared" si="8"/>
        <v>0</v>
      </c>
      <c r="V48" s="88">
        <f t="shared" si="8"/>
        <v>0</v>
      </c>
      <c r="W48" s="88">
        <f t="shared" si="8"/>
        <v>0</v>
      </c>
      <c r="X48" s="88">
        <f t="shared" si="8"/>
        <v>0</v>
      </c>
      <c r="Y48" s="88">
        <f t="shared" si="8"/>
        <v>0</v>
      </c>
      <c r="Z48" s="89">
        <f t="shared" si="8"/>
        <v>0</v>
      </c>
      <c r="AA48" s="90">
        <f t="shared" si="7"/>
        <v>760.19999999999993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38</v>
      </c>
      <c r="B51" s="87">
        <f t="shared" ref="B51:Z51" si="10">SUM(B10:B15)+B25+B39</f>
        <v>90.628</v>
      </c>
      <c r="C51" s="88">
        <f t="shared" si="10"/>
        <v>193.572</v>
      </c>
      <c r="D51" s="88">
        <f t="shared" si="10"/>
        <v>51.317999999999998</v>
      </c>
      <c r="E51" s="88">
        <f t="shared" si="10"/>
        <v>27.929000000000002</v>
      </c>
      <c r="F51" s="88">
        <f t="shared" si="10"/>
        <v>24.625</v>
      </c>
      <c r="G51" s="88">
        <f t="shared" si="10"/>
        <v>204.101</v>
      </c>
      <c r="H51" s="88">
        <f t="shared" si="10"/>
        <v>127.29899999999999</v>
      </c>
      <c r="I51" s="88">
        <f t="shared" si="10"/>
        <v>129.06199999999998</v>
      </c>
      <c r="J51" s="88">
        <f t="shared" si="10"/>
        <v>98.582999999999998</v>
      </c>
      <c r="K51" s="88">
        <f t="shared" si="10"/>
        <v>66.296999999999997</v>
      </c>
      <c r="L51" s="88">
        <f t="shared" si="10"/>
        <v>40.579000000000001</v>
      </c>
      <c r="M51" s="88">
        <f t="shared" si="10"/>
        <v>69.320999999999998</v>
      </c>
      <c r="N51" s="88">
        <f t="shared" si="10"/>
        <v>87.998999999999995</v>
      </c>
      <c r="O51" s="88">
        <f t="shared" si="10"/>
        <v>18.141000000000002</v>
      </c>
      <c r="P51" s="88">
        <f t="shared" si="10"/>
        <v>18.490000000000002</v>
      </c>
      <c r="Q51" s="88">
        <f t="shared" si="10"/>
        <v>54.787999999999997</v>
      </c>
      <c r="R51" s="88">
        <f t="shared" si="10"/>
        <v>70.287999999999997</v>
      </c>
      <c r="S51" s="88">
        <f t="shared" si="10"/>
        <v>317.19200000000001</v>
      </c>
      <c r="T51" s="88">
        <f t="shared" si="10"/>
        <v>207.74200000000002</v>
      </c>
      <c r="U51" s="88">
        <f t="shared" si="10"/>
        <v>90.424999999999997</v>
      </c>
      <c r="V51" s="88">
        <f t="shared" si="10"/>
        <v>64.765000000000001</v>
      </c>
      <c r="W51" s="88">
        <f t="shared" si="10"/>
        <v>92.364000000000004</v>
      </c>
      <c r="X51" s="88">
        <f t="shared" si="10"/>
        <v>91.322000000000003</v>
      </c>
      <c r="Y51" s="88">
        <f t="shared" si="10"/>
        <v>93.475999999999999</v>
      </c>
      <c r="Z51" s="89">
        <f t="shared" si="10"/>
        <v>0</v>
      </c>
      <c r="AA51" s="105">
        <f>SUM(B51:Z51)</f>
        <v>2330.306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75" zoomScaleNormal="75" workbookViewId="0">
      <selection activeCell="M22" sqref="M22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1" t="s">
        <v>0</v>
      </c>
      <c r="W1" s="111"/>
      <c r="X1" s="111"/>
      <c r="Y1" s="111"/>
      <c r="Z1" s="111"/>
      <c r="AA1" s="111"/>
    </row>
    <row r="2" spans="1:27" ht="30" customHeight="1" thickBot="1" x14ac:dyDescent="0.25">
      <c r="A2" s="6">
        <v>44870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49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-88.9</v>
      </c>
      <c r="C4" s="18">
        <v>134.9</v>
      </c>
      <c r="D4" s="18">
        <v>-38</v>
      </c>
      <c r="E4" s="18">
        <v>-26.7</v>
      </c>
      <c r="F4" s="18"/>
      <c r="G4" s="18">
        <v>105.8</v>
      </c>
      <c r="H4" s="18">
        <v>76.3</v>
      </c>
      <c r="I4" s="18">
        <v>69.099999999999994</v>
      </c>
      <c r="J4" s="18">
        <v>-94.8</v>
      </c>
      <c r="K4" s="18">
        <v>-63.6</v>
      </c>
      <c r="L4" s="18">
        <v>-26</v>
      </c>
      <c r="M4" s="18">
        <v>-59.1</v>
      </c>
      <c r="N4" s="18">
        <v>-79.599999999999994</v>
      </c>
      <c r="O4" s="18"/>
      <c r="P4" s="18"/>
      <c r="Q4" s="18">
        <v>17.5</v>
      </c>
      <c r="R4" s="18"/>
      <c r="S4" s="18">
        <v>236.2</v>
      </c>
      <c r="T4" s="18">
        <v>120.4</v>
      </c>
      <c r="U4" s="18">
        <v>-88.7</v>
      </c>
      <c r="V4" s="18">
        <v>-62.9</v>
      </c>
      <c r="W4" s="18">
        <v>-91.8</v>
      </c>
      <c r="X4" s="18">
        <v>-90</v>
      </c>
      <c r="Y4" s="18">
        <v>-92.1</v>
      </c>
      <c r="Z4" s="19"/>
      <c r="AA4" s="112">
        <f>SUM(B4:Z4)</f>
        <v>-142</v>
      </c>
    </row>
    <row r="5" spans="1:27" ht="24.95" customHeight="1" thickBot="1" x14ac:dyDescent="0.25">
      <c r="A5" s="113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4"/>
      <c r="C6" s="115"/>
      <c r="D6" s="115"/>
      <c r="E6" s="115"/>
      <c r="F6" s="115"/>
      <c r="G6" s="115"/>
      <c r="H6" s="115"/>
      <c r="I6" s="115"/>
      <c r="J6" s="115"/>
      <c r="K6" s="115"/>
      <c r="L6" s="115"/>
      <c r="M6" s="115"/>
      <c r="N6" s="115"/>
      <c r="O6" s="115"/>
      <c r="P6" s="115"/>
      <c r="Q6" s="115"/>
      <c r="R6" s="115"/>
      <c r="S6" s="115"/>
      <c r="T6" s="115"/>
      <c r="U6" s="115"/>
      <c r="V6" s="115"/>
      <c r="W6" s="115"/>
      <c r="X6" s="115"/>
      <c r="Y6" s="115"/>
      <c r="Z6" s="115"/>
      <c r="AA6" s="116"/>
    </row>
    <row r="7" spans="1:27" ht="24.95" customHeight="1" x14ac:dyDescent="0.2">
      <c r="A7" s="26" t="s">
        <v>3</v>
      </c>
      <c r="B7" s="117">
        <v>150.59</v>
      </c>
      <c r="C7" s="118">
        <v>158.94</v>
      </c>
      <c r="D7" s="118">
        <v>148</v>
      </c>
      <c r="E7" s="118">
        <v>143.07</v>
      </c>
      <c r="F7" s="118">
        <v>151.88</v>
      </c>
      <c r="G7" s="118">
        <v>165.08</v>
      </c>
      <c r="H7" s="118">
        <v>152.88999999999999</v>
      </c>
      <c r="I7" s="118">
        <v>155.52000000000001</v>
      </c>
      <c r="J7" s="118">
        <v>151.4</v>
      </c>
      <c r="K7" s="118">
        <v>142.05000000000001</v>
      </c>
      <c r="L7" s="118">
        <v>137.12</v>
      </c>
      <c r="M7" s="118">
        <v>126.46</v>
      </c>
      <c r="N7" s="118">
        <v>113.01</v>
      </c>
      <c r="O7" s="118">
        <v>121.06</v>
      </c>
      <c r="P7" s="118">
        <v>134.44</v>
      </c>
      <c r="Q7" s="118">
        <v>137.13</v>
      </c>
      <c r="R7" s="118">
        <v>151.88</v>
      </c>
      <c r="S7" s="118">
        <v>176.58</v>
      </c>
      <c r="T7" s="118">
        <v>157</v>
      </c>
      <c r="U7" s="118">
        <v>147.29</v>
      </c>
      <c r="V7" s="118">
        <v>141.71</v>
      </c>
      <c r="W7" s="118">
        <v>117.75</v>
      </c>
      <c r="X7" s="118">
        <v>106.92</v>
      </c>
      <c r="Y7" s="118">
        <v>84</v>
      </c>
      <c r="Z7" s="119"/>
      <c r="AA7" s="120">
        <f>IF(SUM(B7:Z7)&lt;&gt;0,AVERAGEIF(B7:Z7,"&lt;&gt;"""),"")</f>
        <v>140.49041666666668</v>
      </c>
    </row>
    <row r="8" spans="1:27" ht="24.95" customHeight="1" thickBot="1" x14ac:dyDescent="0.25">
      <c r="A8" s="113"/>
      <c r="B8" s="121"/>
      <c r="C8" s="122"/>
      <c r="D8" s="122"/>
      <c r="E8" s="122"/>
      <c r="F8" s="122"/>
      <c r="G8" s="122"/>
      <c r="H8" s="122"/>
      <c r="I8" s="122"/>
      <c r="J8" s="122"/>
      <c r="K8" s="122"/>
      <c r="L8" s="122"/>
      <c r="M8" s="122"/>
      <c r="N8" s="122"/>
      <c r="O8" s="122"/>
      <c r="P8" s="122"/>
      <c r="Q8" s="122"/>
      <c r="R8" s="122"/>
      <c r="S8" s="122"/>
      <c r="T8" s="122"/>
      <c r="U8" s="122"/>
      <c r="V8" s="122"/>
      <c r="W8" s="122"/>
      <c r="X8" s="122"/>
      <c r="Y8" s="122"/>
      <c r="Z8" s="123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33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27</v>
      </c>
      <c r="B11" s="124"/>
      <c r="C11" s="125"/>
      <c r="D11" s="125"/>
      <c r="E11" s="125"/>
      <c r="F11" s="125"/>
      <c r="G11" s="125"/>
      <c r="H11" s="125"/>
      <c r="I11" s="125"/>
      <c r="J11" s="125"/>
      <c r="K11" s="125"/>
      <c r="L11" s="125"/>
      <c r="M11" s="125"/>
      <c r="N11" s="125"/>
      <c r="O11" s="125"/>
      <c r="P11" s="125"/>
      <c r="Q11" s="125"/>
      <c r="R11" s="125"/>
      <c r="S11" s="125"/>
      <c r="T11" s="125"/>
      <c r="U11" s="125"/>
      <c r="V11" s="125"/>
      <c r="W11" s="125"/>
      <c r="X11" s="125"/>
      <c r="Y11" s="126"/>
      <c r="Z11" s="127"/>
      <c r="AA11" s="128">
        <f t="shared" ref="AA11:AA16" si="0">SUM(B11:Z11)</f>
        <v>0</v>
      </c>
    </row>
    <row r="12" spans="1:27" ht="24.95" customHeight="1" x14ac:dyDescent="0.2">
      <c r="A12" s="97" t="s">
        <v>28</v>
      </c>
      <c r="B12" s="129"/>
      <c r="C12" s="130"/>
      <c r="D12" s="130"/>
      <c r="E12" s="130"/>
      <c r="F12" s="130"/>
      <c r="G12" s="130"/>
      <c r="H12" s="130"/>
      <c r="I12" s="130"/>
      <c r="J12" s="130"/>
      <c r="K12" s="130"/>
      <c r="L12" s="130"/>
      <c r="M12" s="130"/>
      <c r="N12" s="130"/>
      <c r="O12" s="130"/>
      <c r="P12" s="130"/>
      <c r="Q12" s="130"/>
      <c r="R12" s="130"/>
      <c r="S12" s="130"/>
      <c r="T12" s="130"/>
      <c r="U12" s="130"/>
      <c r="V12" s="130"/>
      <c r="W12" s="130"/>
      <c r="X12" s="130"/>
      <c r="Y12" s="131"/>
      <c r="Z12" s="132"/>
      <c r="AA12" s="133">
        <f t="shared" si="0"/>
        <v>0</v>
      </c>
    </row>
    <row r="13" spans="1:27" ht="24.95" customHeight="1" x14ac:dyDescent="0.2">
      <c r="A13" s="97" t="s">
        <v>29</v>
      </c>
      <c r="B13" s="129"/>
      <c r="C13" s="130"/>
      <c r="D13" s="130"/>
      <c r="E13" s="130"/>
      <c r="F13" s="130"/>
      <c r="G13" s="130"/>
      <c r="H13" s="130"/>
      <c r="I13" s="130"/>
      <c r="J13" s="130"/>
      <c r="K13" s="130"/>
      <c r="L13" s="130"/>
      <c r="M13" s="130"/>
      <c r="N13" s="130"/>
      <c r="O13" s="130"/>
      <c r="P13" s="130"/>
      <c r="Q13" s="130"/>
      <c r="R13" s="130"/>
      <c r="S13" s="130"/>
      <c r="T13" s="130"/>
      <c r="U13" s="130"/>
      <c r="V13" s="130"/>
      <c r="W13" s="130"/>
      <c r="X13" s="130"/>
      <c r="Y13" s="131"/>
      <c r="Z13" s="132"/>
      <c r="AA13" s="133">
        <f t="shared" si="0"/>
        <v>0</v>
      </c>
    </row>
    <row r="14" spans="1:27" ht="24.95" customHeight="1" x14ac:dyDescent="0.2">
      <c r="A14" s="97" t="s">
        <v>30</v>
      </c>
      <c r="B14" s="129"/>
      <c r="C14" s="134"/>
      <c r="D14" s="134"/>
      <c r="E14" s="134"/>
      <c r="F14" s="134"/>
      <c r="G14" s="134"/>
      <c r="H14" s="134"/>
      <c r="I14" s="134"/>
      <c r="J14" s="134"/>
      <c r="K14" s="134"/>
      <c r="L14" s="134"/>
      <c r="M14" s="134"/>
      <c r="N14" s="134"/>
      <c r="O14" s="134"/>
      <c r="P14" s="134"/>
      <c r="Q14" s="134"/>
      <c r="R14" s="134"/>
      <c r="S14" s="134"/>
      <c r="T14" s="134"/>
      <c r="U14" s="134"/>
      <c r="V14" s="134"/>
      <c r="W14" s="134"/>
      <c r="X14" s="134"/>
      <c r="Y14" s="134"/>
      <c r="Z14" s="132"/>
      <c r="AA14" s="133">
        <f t="shared" si="0"/>
        <v>0</v>
      </c>
    </row>
    <row r="15" spans="1:27" ht="24.95" customHeight="1" x14ac:dyDescent="0.2">
      <c r="A15" s="97" t="s">
        <v>31</v>
      </c>
      <c r="B15" s="129">
        <v>88.9</v>
      </c>
      <c r="C15" s="134"/>
      <c r="D15" s="134">
        <v>38</v>
      </c>
      <c r="E15" s="134">
        <v>26.7</v>
      </c>
      <c r="F15" s="134"/>
      <c r="G15" s="134"/>
      <c r="H15" s="134"/>
      <c r="I15" s="134"/>
      <c r="J15" s="134">
        <v>94.8</v>
      </c>
      <c r="K15" s="134">
        <v>63.6</v>
      </c>
      <c r="L15" s="134">
        <v>26</v>
      </c>
      <c r="M15" s="134">
        <v>59.1</v>
      </c>
      <c r="N15" s="134">
        <v>79.599999999999994</v>
      </c>
      <c r="O15" s="134"/>
      <c r="P15" s="134"/>
      <c r="Q15" s="134"/>
      <c r="R15" s="134"/>
      <c r="S15" s="134"/>
      <c r="T15" s="134"/>
      <c r="U15" s="134">
        <v>88.7</v>
      </c>
      <c r="V15" s="134">
        <v>62.9</v>
      </c>
      <c r="W15" s="134">
        <v>91.8</v>
      </c>
      <c r="X15" s="134">
        <v>90</v>
      </c>
      <c r="Y15" s="134">
        <v>92.1</v>
      </c>
      <c r="Z15" s="132"/>
      <c r="AA15" s="133">
        <f t="shared" si="0"/>
        <v>902.2</v>
      </c>
    </row>
    <row r="16" spans="1:27" ht="30" customHeight="1" thickBot="1" x14ac:dyDescent="0.25">
      <c r="A16" s="86" t="s">
        <v>50</v>
      </c>
      <c r="B16" s="135">
        <f t="shared" ref="B16:Z16" si="1">IF(LEN(B$2)&gt;0,SUM(B11:B15),"")</f>
        <v>88.9</v>
      </c>
      <c r="C16" s="136">
        <f t="shared" si="1"/>
        <v>0</v>
      </c>
      <c r="D16" s="136">
        <f t="shared" si="1"/>
        <v>38</v>
      </c>
      <c r="E16" s="136">
        <f t="shared" si="1"/>
        <v>26.7</v>
      </c>
      <c r="F16" s="136">
        <f t="shared" si="1"/>
        <v>0</v>
      </c>
      <c r="G16" s="136">
        <f t="shared" si="1"/>
        <v>0</v>
      </c>
      <c r="H16" s="136">
        <f t="shared" si="1"/>
        <v>0</v>
      </c>
      <c r="I16" s="136">
        <f t="shared" si="1"/>
        <v>0</v>
      </c>
      <c r="J16" s="136">
        <f t="shared" si="1"/>
        <v>94.8</v>
      </c>
      <c r="K16" s="136">
        <f t="shared" si="1"/>
        <v>63.6</v>
      </c>
      <c r="L16" s="136">
        <f t="shared" si="1"/>
        <v>26</v>
      </c>
      <c r="M16" s="136">
        <f t="shared" si="1"/>
        <v>59.1</v>
      </c>
      <c r="N16" s="136">
        <f t="shared" si="1"/>
        <v>79.599999999999994</v>
      </c>
      <c r="O16" s="136">
        <f t="shared" si="1"/>
        <v>0</v>
      </c>
      <c r="P16" s="136">
        <f t="shared" si="1"/>
        <v>0</v>
      </c>
      <c r="Q16" s="136">
        <f t="shared" si="1"/>
        <v>0</v>
      </c>
      <c r="R16" s="136">
        <f t="shared" si="1"/>
        <v>0</v>
      </c>
      <c r="S16" s="136">
        <f t="shared" si="1"/>
        <v>0</v>
      </c>
      <c r="T16" s="136">
        <f t="shared" si="1"/>
        <v>0</v>
      </c>
      <c r="U16" s="136">
        <f t="shared" si="1"/>
        <v>88.7</v>
      </c>
      <c r="V16" s="136">
        <f t="shared" si="1"/>
        <v>62.9</v>
      </c>
      <c r="W16" s="136">
        <f t="shared" si="1"/>
        <v>91.8</v>
      </c>
      <c r="X16" s="136">
        <f t="shared" si="1"/>
        <v>90</v>
      </c>
      <c r="Y16" s="136">
        <f t="shared" si="1"/>
        <v>92.1</v>
      </c>
      <c r="Z16" s="137" t="str">
        <f t="shared" si="1"/>
        <v/>
      </c>
      <c r="AA16" s="90">
        <f t="shared" si="0"/>
        <v>902.2</v>
      </c>
    </row>
    <row r="17" spans="1:27" s="104" customFormat="1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46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40</v>
      </c>
      <c r="B19" s="124"/>
      <c r="C19" s="125"/>
      <c r="D19" s="125"/>
      <c r="E19" s="125"/>
      <c r="F19" s="125"/>
      <c r="G19" s="125"/>
      <c r="H19" s="125"/>
      <c r="I19" s="125"/>
      <c r="J19" s="125"/>
      <c r="K19" s="125"/>
      <c r="L19" s="125"/>
      <c r="M19" s="125"/>
      <c r="N19" s="125"/>
      <c r="O19" s="125"/>
      <c r="P19" s="125"/>
      <c r="Q19" s="125"/>
      <c r="R19" s="125"/>
      <c r="S19" s="125"/>
      <c r="T19" s="125"/>
      <c r="U19" s="125"/>
      <c r="V19" s="125"/>
      <c r="W19" s="125"/>
      <c r="X19" s="125"/>
      <c r="Y19" s="126"/>
      <c r="Z19" s="127"/>
      <c r="AA19" s="128">
        <f t="shared" ref="AA19:AA24" si="2">SUM(B19:Z19)</f>
        <v>0</v>
      </c>
    </row>
    <row r="20" spans="1:27" ht="24.95" customHeight="1" x14ac:dyDescent="0.2">
      <c r="A20" s="97" t="s">
        <v>41</v>
      </c>
      <c r="B20" s="129"/>
      <c r="C20" s="130"/>
      <c r="D20" s="130"/>
      <c r="E20" s="130"/>
      <c r="F20" s="130"/>
      <c r="G20" s="130"/>
      <c r="H20" s="130"/>
      <c r="I20" s="130"/>
      <c r="J20" s="130"/>
      <c r="K20" s="130"/>
      <c r="L20" s="130"/>
      <c r="M20" s="130"/>
      <c r="N20" s="130"/>
      <c r="O20" s="130"/>
      <c r="P20" s="130"/>
      <c r="Q20" s="130"/>
      <c r="R20" s="130"/>
      <c r="S20" s="130"/>
      <c r="T20" s="130"/>
      <c r="U20" s="130"/>
      <c r="V20" s="130"/>
      <c r="W20" s="130"/>
      <c r="X20" s="130"/>
      <c r="Y20" s="131"/>
      <c r="Z20" s="132"/>
      <c r="AA20" s="133">
        <f t="shared" si="2"/>
        <v>0</v>
      </c>
    </row>
    <row r="21" spans="1:27" ht="24.95" customHeight="1" x14ac:dyDescent="0.2">
      <c r="A21" s="97" t="s">
        <v>42</v>
      </c>
      <c r="B21" s="129"/>
      <c r="C21" s="130"/>
      <c r="D21" s="130"/>
      <c r="E21" s="130"/>
      <c r="F21" s="130"/>
      <c r="G21" s="130"/>
      <c r="H21" s="130"/>
      <c r="I21" s="130"/>
      <c r="J21" s="130"/>
      <c r="K21" s="130"/>
      <c r="L21" s="130"/>
      <c r="M21" s="130"/>
      <c r="N21" s="130"/>
      <c r="O21" s="130"/>
      <c r="P21" s="130"/>
      <c r="Q21" s="130"/>
      <c r="R21" s="130"/>
      <c r="S21" s="130"/>
      <c r="T21" s="130"/>
      <c r="U21" s="130"/>
      <c r="V21" s="130"/>
      <c r="W21" s="130"/>
      <c r="X21" s="130"/>
      <c r="Y21" s="131"/>
      <c r="Z21" s="132"/>
      <c r="AA21" s="133">
        <f t="shared" si="2"/>
        <v>0</v>
      </c>
    </row>
    <row r="22" spans="1:27" ht="24.95" customHeight="1" x14ac:dyDescent="0.2">
      <c r="A22" s="97" t="s">
        <v>43</v>
      </c>
      <c r="B22" s="129"/>
      <c r="C22" s="134"/>
      <c r="D22" s="134"/>
      <c r="E22" s="134"/>
      <c r="F22" s="134"/>
      <c r="G22" s="134"/>
      <c r="H22" s="134"/>
      <c r="I22" s="134"/>
      <c r="J22" s="134"/>
      <c r="K22" s="134"/>
      <c r="L22" s="134"/>
      <c r="M22" s="134"/>
      <c r="N22" s="134"/>
      <c r="O22" s="134"/>
      <c r="P22" s="134"/>
      <c r="Q22" s="134"/>
      <c r="R22" s="134"/>
      <c r="S22" s="134"/>
      <c r="T22" s="134"/>
      <c r="U22" s="134"/>
      <c r="V22" s="134"/>
      <c r="W22" s="134"/>
      <c r="X22" s="134"/>
      <c r="Y22" s="134"/>
      <c r="Z22" s="132"/>
      <c r="AA22" s="133">
        <f t="shared" si="2"/>
        <v>0</v>
      </c>
    </row>
    <row r="23" spans="1:27" ht="24.95" customHeight="1" x14ac:dyDescent="0.2">
      <c r="A23" s="97" t="s">
        <v>44</v>
      </c>
      <c r="B23" s="129"/>
      <c r="C23" s="134">
        <v>134.9</v>
      </c>
      <c r="D23" s="134"/>
      <c r="E23" s="134"/>
      <c r="F23" s="134"/>
      <c r="G23" s="134">
        <v>105.8</v>
      </c>
      <c r="H23" s="134">
        <v>76.3</v>
      </c>
      <c r="I23" s="134">
        <v>69.099999999999994</v>
      </c>
      <c r="J23" s="134"/>
      <c r="K23" s="134"/>
      <c r="L23" s="134"/>
      <c r="M23" s="134"/>
      <c r="N23" s="134"/>
      <c r="O23" s="134"/>
      <c r="P23" s="134"/>
      <c r="Q23" s="134">
        <v>17.5</v>
      </c>
      <c r="R23" s="134"/>
      <c r="S23" s="134">
        <v>236.2</v>
      </c>
      <c r="T23" s="134">
        <v>120.4</v>
      </c>
      <c r="U23" s="134"/>
      <c r="V23" s="134"/>
      <c r="W23" s="134"/>
      <c r="X23" s="134"/>
      <c r="Y23" s="134"/>
      <c r="Z23" s="132"/>
      <c r="AA23" s="133">
        <f t="shared" si="2"/>
        <v>760.19999999999993</v>
      </c>
    </row>
    <row r="24" spans="1:27" ht="30" customHeight="1" thickBot="1" x14ac:dyDescent="0.25">
      <c r="A24" s="86" t="s">
        <v>48</v>
      </c>
      <c r="B24" s="135">
        <f t="shared" ref="B24:Z24" si="3">IF(LEN(B$2)&gt;0,SUM(B19:B23),"")</f>
        <v>0</v>
      </c>
      <c r="C24" s="136">
        <f t="shared" si="3"/>
        <v>134.9</v>
      </c>
      <c r="D24" s="136">
        <f t="shared" si="3"/>
        <v>0</v>
      </c>
      <c r="E24" s="136">
        <f t="shared" si="3"/>
        <v>0</v>
      </c>
      <c r="F24" s="136">
        <f t="shared" si="3"/>
        <v>0</v>
      </c>
      <c r="G24" s="136">
        <f t="shared" si="3"/>
        <v>105.8</v>
      </c>
      <c r="H24" s="136">
        <f t="shared" si="3"/>
        <v>76.3</v>
      </c>
      <c r="I24" s="136">
        <f t="shared" si="3"/>
        <v>69.099999999999994</v>
      </c>
      <c r="J24" s="136">
        <f t="shared" si="3"/>
        <v>0</v>
      </c>
      <c r="K24" s="136">
        <f t="shared" si="3"/>
        <v>0</v>
      </c>
      <c r="L24" s="136">
        <f t="shared" si="3"/>
        <v>0</v>
      </c>
      <c r="M24" s="136">
        <f t="shared" si="3"/>
        <v>0</v>
      </c>
      <c r="N24" s="136">
        <f t="shared" si="3"/>
        <v>0</v>
      </c>
      <c r="O24" s="136">
        <f t="shared" si="3"/>
        <v>0</v>
      </c>
      <c r="P24" s="136">
        <f t="shared" si="3"/>
        <v>0</v>
      </c>
      <c r="Q24" s="136">
        <f t="shared" si="3"/>
        <v>17.5</v>
      </c>
      <c r="R24" s="136">
        <f t="shared" si="3"/>
        <v>0</v>
      </c>
      <c r="S24" s="136">
        <f t="shared" si="3"/>
        <v>236.2</v>
      </c>
      <c r="T24" s="136">
        <f t="shared" si="3"/>
        <v>120.4</v>
      </c>
      <c r="U24" s="136">
        <f t="shared" si="3"/>
        <v>0</v>
      </c>
      <c r="V24" s="136">
        <f t="shared" si="3"/>
        <v>0</v>
      </c>
      <c r="W24" s="136">
        <f t="shared" si="3"/>
        <v>0</v>
      </c>
      <c r="X24" s="136">
        <f t="shared" si="3"/>
        <v>0</v>
      </c>
      <c r="Y24" s="136">
        <f t="shared" si="3"/>
        <v>0</v>
      </c>
      <c r="Z24" s="137" t="str">
        <f t="shared" si="3"/>
        <v/>
      </c>
      <c r="AA24" s="90">
        <f t="shared" si="2"/>
        <v>760.19999999999993</v>
      </c>
    </row>
    <row r="25" spans="1:27" ht="15.95" customHeight="1" x14ac:dyDescent="0.2"/>
    <row r="28" spans="1:27" x14ac:dyDescent="0.2">
      <c r="B28" s="138"/>
      <c r="C28" s="138"/>
      <c r="D28" s="138"/>
      <c r="E28" s="138"/>
      <c r="F28" s="138"/>
      <c r="G28" s="138"/>
      <c r="H28" s="138"/>
      <c r="I28" s="138"/>
      <c r="J28" s="138"/>
      <c r="K28" s="138"/>
      <c r="L28" s="138"/>
      <c r="M28" s="138"/>
      <c r="N28" s="138"/>
      <c r="O28" s="138"/>
      <c r="P28" s="138"/>
      <c r="Q28" s="138"/>
      <c r="R28" s="138"/>
      <c r="S28" s="138"/>
      <c r="T28" s="138"/>
      <c r="U28" s="138"/>
      <c r="V28" s="138"/>
      <c r="W28" s="138"/>
      <c r="X28" s="138"/>
      <c r="Y28" s="138"/>
      <c r="AA28" s="139"/>
    </row>
    <row r="31" spans="1:27" x14ac:dyDescent="0.2">
      <c r="J31" s="140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57</vt:i4>
      </vt:variant>
    </vt:vector>
  </HeadingPairs>
  <TitlesOfParts>
    <vt:vector size="61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MarketOperator2</dc:creator>
  <cp:lastModifiedBy>MarketOperator2</cp:lastModifiedBy>
  <dcterms:created xsi:type="dcterms:W3CDTF">2022-11-04T14:20:56Z</dcterms:created>
  <dcterms:modified xsi:type="dcterms:W3CDTF">2022-11-04T14:20:57Z</dcterms:modified>
</cp:coreProperties>
</file>