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<sst xmlns="http://schemas.openxmlformats.org/spreadsheetml/2006/main" count="117" uniqueCount="53">
  <si>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03/11/2022 16:26:06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</si>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</sst>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77.927999999999997</c:v>
                </c:pt>
                <c:pt idx="1">
                  <c:v>17.120999999999999</c:v>
                </c:pt>
                <c:pt idx="3">
                  <c:v>16.925999999999998</c:v>
                </c:pt>
                <c:pt idx="4">
                  <c:v>62.216000000000001</c:v>
                </c:pt>
                <c:pt idx="5">
                  <c:v>74.353999999999999</c:v>
                </c:pt>
                <c:pt idx="6">
                  <c:v>64.48</c:v>
                </c:pt>
                <c:pt idx="7">
                  <c:v>50.75</c:v>
                </c:pt>
                <c:pt idx="10">
                  <c:v>34.594000000000001</c:v>
                </c:pt>
                <c:pt idx="11">
                  <c:v>50</c:v>
                </c:pt>
                <c:pt idx="12">
                  <c:v>38.271000000000001</c:v>
                </c:pt>
                <c:pt idx="13">
                  <c:v>21.637999999999998</c:v>
                </c:pt>
                <c:pt idx="15">
                  <c:v>50</c:v>
                </c:pt>
                <c:pt idx="16">
                  <c:v>41.460999999999999</c:v>
                </c:pt>
                <c:pt idx="18">
                  <c:v>37.786999999999999</c:v>
                </c:pt>
                <c:pt idx="19">
                  <c:v>62.155999999999999</c:v>
                </c:pt>
                <c:pt idx="20">
                  <c:v>81</c:v>
                </c:pt>
                <c:pt idx="21">
                  <c:v>54.213000000000001</c:v>
                </c:pt>
                <c:pt idx="22">
                  <c:v>54.311999999999998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27.7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50.3</c:v>
                </c:pt>
                <c:pt idx="10">
                  <c:v>26.7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8.1999999999999993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43.8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0.53600000000000003</c:v>
                </c:pt>
                <c:pt idx="1">
                  <c:v>1.5850000000000002</c:v>
                </c:pt>
                <c:pt idx="2">
                  <c:v>1.5649999999999999</c:v>
                </c:pt>
                <c:pt idx="3">
                  <c:v>1.5369999999999999</c:v>
                </c:pt>
                <c:pt idx="4">
                  <c:v>0.32300000000000001</c:v>
                </c:pt>
                <c:pt idx="5">
                  <c:v>0.32800000000000001</c:v>
                </c:pt>
                <c:pt idx="6">
                  <c:v>0.20600000000000002</c:v>
                </c:pt>
                <c:pt idx="7">
                  <c:v>0.33200000000000002</c:v>
                </c:pt>
                <c:pt idx="8">
                  <c:v>1.601</c:v>
                </c:pt>
                <c:pt idx="9">
                  <c:v>2.8860000000000001</c:v>
                </c:pt>
                <c:pt idx="10">
                  <c:v>2.5849999999999995</c:v>
                </c:pt>
                <c:pt idx="11">
                  <c:v>2.6539999999999999</c:v>
                </c:pt>
                <c:pt idx="12">
                  <c:v>1.5979999999999999</c:v>
                </c:pt>
                <c:pt idx="13">
                  <c:v>1.5049999999999999</c:v>
                </c:pt>
                <c:pt idx="14">
                  <c:v>1.028</c:v>
                </c:pt>
                <c:pt idx="15">
                  <c:v>6.4990000000000006</c:v>
                </c:pt>
                <c:pt idx="16">
                  <c:v>16.943999999999999</c:v>
                </c:pt>
                <c:pt idx="17">
                  <c:v>16.602</c:v>
                </c:pt>
                <c:pt idx="18">
                  <c:v>13.702999999999999</c:v>
                </c:pt>
                <c:pt idx="19">
                  <c:v>7.4089999999999998</c:v>
                </c:pt>
                <c:pt idx="20">
                  <c:v>4.4130000000000003</c:v>
                </c:pt>
                <c:pt idx="21">
                  <c:v>7.5180000000000007</c:v>
                </c:pt>
                <c:pt idx="22">
                  <c:v>12.617000000000001</c:v>
                </c:pt>
                <c:pt idx="23">
                  <c:v>12.784000000000001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2480320"/>
        <c:axId val="3224807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108.044</c:v>
                </c:pt>
                <c:pt idx="1">
                  <c:v>46.768000000000001</c:v>
                </c:pt>
                <c:pt idx="2">
                  <c:v>55.781999999999996</c:v>
                </c:pt>
                <c:pt idx="3">
                  <c:v>45.188000000000002</c:v>
                </c:pt>
                <c:pt idx="4">
                  <c:v>64.028000000000006</c:v>
                </c:pt>
                <c:pt idx="5">
                  <c:v>76.281000000000006</c:v>
                </c:pt>
                <c:pt idx="6">
                  <c:v>65.481000000000009</c:v>
                </c:pt>
                <c:pt idx="7">
                  <c:v>57.533999999999999</c:v>
                </c:pt>
                <c:pt idx="8">
                  <c:v>27.347999999999999</c:v>
                </c:pt>
                <c:pt idx="9">
                  <c:v>58.454000000000001</c:v>
                </c:pt>
                <c:pt idx="10">
                  <c:v>65.927999999999997</c:v>
                </c:pt>
                <c:pt idx="11">
                  <c:v>67.415000000000006</c:v>
                </c:pt>
                <c:pt idx="12">
                  <c:v>43.665000000000006</c:v>
                </c:pt>
                <c:pt idx="13">
                  <c:v>25.384</c:v>
                </c:pt>
                <c:pt idx="14">
                  <c:v>22.277000000000001</c:v>
                </c:pt>
                <c:pt idx="15">
                  <c:v>56.544000000000011</c:v>
                </c:pt>
                <c:pt idx="16">
                  <c:v>70.507000000000005</c:v>
                </c:pt>
                <c:pt idx="17">
                  <c:v>24.845000000000002</c:v>
                </c:pt>
                <c:pt idx="18">
                  <c:v>59.160000000000004</c:v>
                </c:pt>
                <c:pt idx="19">
                  <c:v>70.564999999999998</c:v>
                </c:pt>
                <c:pt idx="20">
                  <c:v>85.623000000000005</c:v>
                </c:pt>
                <c:pt idx="21">
                  <c:v>63.491</c:v>
                </c:pt>
                <c:pt idx="22">
                  <c:v>67.418999999999997</c:v>
                </c:pt>
                <c:pt idx="23">
                  <c:v>56.869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2480320"/>
        <c:axId val="3224807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170.12</c:v>
                </c:pt>
                <c:pt idx="1">
                  <c:v>159</c:v>
                </c:pt>
                <c:pt idx="2">
                  <c:v>153.84</c:v>
                </c:pt>
                <c:pt idx="3">
                  <c:v>159</c:v>
                </c:pt>
                <c:pt idx="4">
                  <c:v>181.55</c:v>
                </c:pt>
                <c:pt idx="5">
                  <c:v>186.92</c:v>
                </c:pt>
                <c:pt idx="6">
                  <c:v>215.79</c:v>
                </c:pt>
                <c:pt idx="7">
                  <c:v>202.17</c:v>
                </c:pt>
                <c:pt idx="8">
                  <c:v>222</c:v>
                </c:pt>
                <c:pt idx="9">
                  <c:v>203</c:v>
                </c:pt>
                <c:pt idx="10">
                  <c:v>179.38</c:v>
                </c:pt>
                <c:pt idx="11">
                  <c:v>187.27</c:v>
                </c:pt>
                <c:pt idx="12">
                  <c:v>183.4</c:v>
                </c:pt>
                <c:pt idx="13">
                  <c:v>191.29</c:v>
                </c:pt>
                <c:pt idx="14">
                  <c:v>212.1</c:v>
                </c:pt>
                <c:pt idx="15">
                  <c:v>207.69</c:v>
                </c:pt>
                <c:pt idx="16">
                  <c:v>233.06</c:v>
                </c:pt>
                <c:pt idx="17">
                  <c:v>239.98</c:v>
                </c:pt>
                <c:pt idx="18">
                  <c:v>247.77</c:v>
                </c:pt>
                <c:pt idx="19">
                  <c:v>206.07</c:v>
                </c:pt>
                <c:pt idx="20">
                  <c:v>207.64</c:v>
                </c:pt>
                <c:pt idx="21">
                  <c:v>183.31</c:v>
                </c:pt>
                <c:pt idx="22">
                  <c:v>177.58</c:v>
                </c:pt>
                <c:pt idx="23">
                  <c:v>178.12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2481496"/>
        <c:axId val="322481104"/>
      </c:lineChart>
      <c:catAx>
        <c:axId val="322480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2480712"/>
        <c:crosses val="autoZero"/>
        <c:auto val="1"/>
        <c:lblAlgn val="ctr"/>
        <c:lblOffset val="100"/>
        <c:noMultiLvlLbl val="0"/>
      </c:catAx>
      <c:valAx>
        <c:axId val="322480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2480320"/>
        <c:crosses val="autoZero"/>
        <c:crossBetween val="between"/>
      </c:valAx>
      <c:valAx>
        <c:axId val="322481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2481496"/>
        <c:crosses val="max"/>
        <c:crossBetween val="between"/>
      </c:valAx>
      <c:catAx>
        <c:axId val="322481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2481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108.08500000000001</v>
      </c>
      <c r="C4" s="18">
        <v>46.768000000000001</v>
      </c>
      <c r="D4" s="18">
        <v>55.782000000000004</v>
      </c>
      <c r="E4" s="18">
        <v>45.188000000000002</v>
      </c>
      <c r="F4" s="18">
        <v>64.028000000000006</v>
      </c>
      <c r="G4" s="18">
        <v>76.280999999999992</v>
      </c>
      <c r="H4" s="18">
        <v>65.481000000000009</v>
      </c>
      <c r="I4" s="18">
        <v>57.534999999999997</v>
      </c>
      <c r="J4" s="18">
        <v>27.332000000000001</v>
      </c>
      <c r="K4" s="18">
        <v>58.457999999999998</v>
      </c>
      <c r="L4" s="18">
        <v>65.894000000000005</v>
      </c>
      <c r="M4" s="18">
        <v>67.415000000000006</v>
      </c>
      <c r="N4" s="18">
        <v>43.665000000000013</v>
      </c>
      <c r="O4" s="18">
        <v>25.384</v>
      </c>
      <c r="P4" s="18">
        <v>22.277000000000001</v>
      </c>
      <c r="Q4" s="18">
        <v>56.499000000000002</v>
      </c>
      <c r="R4" s="18">
        <v>70.504999999999995</v>
      </c>
      <c r="S4" s="18">
        <v>24.802</v>
      </c>
      <c r="T4" s="18">
        <v>59.144000000000005</v>
      </c>
      <c r="U4" s="18">
        <v>70.564999999999984</v>
      </c>
      <c r="V4" s="18">
        <v>85.662999999999997</v>
      </c>
      <c r="W4" s="18">
        <v>63.491</v>
      </c>
      <c r="X4" s="18">
        <v>67.418999999999997</v>
      </c>
      <c r="Y4" s="18">
        <v>56.823999999999998</v>
      </c>
      <c r="Z4" s="19"/>
      <c r="AA4" s="20">
        <f>SUM(B4:Z4)</f>
        <v>1384.4850000000004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170.12</v>
      </c>
      <c r="C7" s="28">
        <v>159</v>
      </c>
      <c r="D7" s="28">
        <v>153.84</v>
      </c>
      <c r="E7" s="28">
        <v>159</v>
      </c>
      <c r="F7" s="28">
        <v>181.55</v>
      </c>
      <c r="G7" s="28">
        <v>186.92</v>
      </c>
      <c r="H7" s="28">
        <v>215.79</v>
      </c>
      <c r="I7" s="28">
        <v>202.17</v>
      </c>
      <c r="J7" s="28">
        <v>222</v>
      </c>
      <c r="K7" s="28">
        <v>203</v>
      </c>
      <c r="L7" s="28">
        <v>179.38</v>
      </c>
      <c r="M7" s="28">
        <v>187.27</v>
      </c>
      <c r="N7" s="28">
        <v>183.4</v>
      </c>
      <c r="O7" s="28">
        <v>191.29</v>
      </c>
      <c r="P7" s="28">
        <v>212.1</v>
      </c>
      <c r="Q7" s="28">
        <v>207.69</v>
      </c>
      <c r="R7" s="28">
        <v>233.06</v>
      </c>
      <c r="S7" s="28">
        <v>239.98</v>
      </c>
      <c r="T7" s="28">
        <v>247.77</v>
      </c>
      <c r="U7" s="28">
        <v>206.07</v>
      </c>
      <c r="V7" s="28">
        <v>207.64</v>
      </c>
      <c r="W7" s="28">
        <v>183.31</v>
      </c>
      <c r="X7" s="28">
        <v>177.58</v>
      </c>
      <c r="Y7" s="28">
        <v>178.12</v>
      </c>
      <c r="Z7" s="29"/>
      <c r="AA7" s="30">
        <f>IF(SUM(B7:Z7)&lt;&gt;0,AVERAGEIF(B7:Z7,"&lt;&gt;"""),"")</f>
        <v>195.33541666666667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77.927999999999997</v>
      </c>
      <c r="C12" s="52">
        <v>17.120999999999999</v>
      </c>
      <c r="D12" s="52"/>
      <c r="E12" s="52">
        <v>16.925999999999998</v>
      </c>
      <c r="F12" s="52">
        <v>62.216000000000001</v>
      </c>
      <c r="G12" s="52">
        <v>74.353999999999999</v>
      </c>
      <c r="H12" s="52">
        <v>64.48</v>
      </c>
      <c r="I12" s="52">
        <v>50.75</v>
      </c>
      <c r="J12" s="52"/>
      <c r="K12" s="52"/>
      <c r="L12" s="52">
        <v>34.594000000000001</v>
      </c>
      <c r="M12" s="52">
        <v>50</v>
      </c>
      <c r="N12" s="52">
        <v>38.271000000000001</v>
      </c>
      <c r="O12" s="52">
        <v>21.637999999999998</v>
      </c>
      <c r="P12" s="52"/>
      <c r="Q12" s="52">
        <v>50</v>
      </c>
      <c r="R12" s="52">
        <v>41.460999999999999</v>
      </c>
      <c r="S12" s="52"/>
      <c r="T12" s="52">
        <v>37.786999999999999</v>
      </c>
      <c r="U12" s="52">
        <v>62.155999999999999</v>
      </c>
      <c r="V12" s="52">
        <v>81</v>
      </c>
      <c r="W12" s="52">
        <v>54.213000000000001</v>
      </c>
      <c r="X12" s="52">
        <v>54.311999999999998</v>
      </c>
      <c r="Y12" s="52"/>
      <c r="Z12" s="53"/>
      <c r="AA12" s="54">
        <f t="shared" si="0"/>
        <v>889.20699999999999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0.53600000000000003</v>
      </c>
      <c r="C14" s="57">
        <v>1.5850000000000002</v>
      </c>
      <c r="D14" s="57">
        <v>1.5649999999999999</v>
      </c>
      <c r="E14" s="57">
        <v>1.5369999999999999</v>
      </c>
      <c r="F14" s="57">
        <v>0.32300000000000001</v>
      </c>
      <c r="G14" s="57">
        <v>0.32800000000000001</v>
      </c>
      <c r="H14" s="57">
        <v>0.20600000000000002</v>
      </c>
      <c r="I14" s="57">
        <v>0.33200000000000002</v>
      </c>
      <c r="J14" s="57">
        <v>1.601</v>
      </c>
      <c r="K14" s="57">
        <v>2.8860000000000001</v>
      </c>
      <c r="L14" s="57">
        <v>2.5849999999999995</v>
      </c>
      <c r="M14" s="57">
        <v>2.6539999999999999</v>
      </c>
      <c r="N14" s="57">
        <v>1.5979999999999999</v>
      </c>
      <c r="O14" s="57">
        <v>1.5049999999999999</v>
      </c>
      <c r="P14" s="57">
        <v>1.028</v>
      </c>
      <c r="Q14" s="57">
        <v>6.4990000000000006</v>
      </c>
      <c r="R14" s="57">
        <v>16.943999999999999</v>
      </c>
      <c r="S14" s="57">
        <v>16.602</v>
      </c>
      <c r="T14" s="57">
        <v>13.702999999999999</v>
      </c>
      <c r="U14" s="57">
        <v>7.4089999999999998</v>
      </c>
      <c r="V14" s="57">
        <v>4.4130000000000003</v>
      </c>
      <c r="W14" s="57">
        <v>7.5180000000000007</v>
      </c>
      <c r="X14" s="57">
        <v>12.617000000000001</v>
      </c>
      <c r="Y14" s="57">
        <v>12.784000000000001</v>
      </c>
      <c r="Z14" s="58"/>
      <c r="AA14" s="59">
        <f t="shared" si="0"/>
        <v>118.75800000000001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78.463999999999999</v>
      </c>
      <c r="C16" s="62">
        <f t="shared" ref="C16:Z16" si="1">IF(LEN(C$2)&gt;0,SUM(C10:C15),"")</f>
        <v>18.706</v>
      </c>
      <c r="D16" s="62">
        <f t="shared" si="1"/>
        <v>1.5649999999999999</v>
      </c>
      <c r="E16" s="62">
        <f t="shared" si="1"/>
        <v>18.462999999999997</v>
      </c>
      <c r="F16" s="62">
        <f t="shared" si="1"/>
        <v>62.539000000000001</v>
      </c>
      <c r="G16" s="62">
        <f t="shared" si="1"/>
        <v>74.682000000000002</v>
      </c>
      <c r="H16" s="62">
        <f t="shared" si="1"/>
        <v>64.686000000000007</v>
      </c>
      <c r="I16" s="62">
        <f t="shared" si="1"/>
        <v>51.082000000000001</v>
      </c>
      <c r="J16" s="62">
        <f t="shared" si="1"/>
        <v>1.601</v>
      </c>
      <c r="K16" s="62">
        <f t="shared" si="1"/>
        <v>2.8860000000000001</v>
      </c>
      <c r="L16" s="62">
        <f t="shared" si="1"/>
        <v>37.179000000000002</v>
      </c>
      <c r="M16" s="62">
        <f t="shared" si="1"/>
        <v>52.653999999999996</v>
      </c>
      <c r="N16" s="62">
        <f t="shared" si="1"/>
        <v>39.869</v>
      </c>
      <c r="O16" s="62">
        <f t="shared" si="1"/>
        <v>23.142999999999997</v>
      </c>
      <c r="P16" s="62">
        <f t="shared" si="1"/>
        <v>1.028</v>
      </c>
      <c r="Q16" s="62">
        <f t="shared" si="1"/>
        <v>56.499000000000002</v>
      </c>
      <c r="R16" s="62">
        <f t="shared" si="1"/>
        <v>58.405000000000001</v>
      </c>
      <c r="S16" s="62">
        <f t="shared" si="1"/>
        <v>16.602</v>
      </c>
      <c r="T16" s="62">
        <f t="shared" si="1"/>
        <v>51.489999999999995</v>
      </c>
      <c r="U16" s="62">
        <f t="shared" si="1"/>
        <v>69.564999999999998</v>
      </c>
      <c r="V16" s="62">
        <f t="shared" si="1"/>
        <v>85.412999999999997</v>
      </c>
      <c r="W16" s="62">
        <f t="shared" si="1"/>
        <v>61.731000000000002</v>
      </c>
      <c r="X16" s="62">
        <f t="shared" si="1"/>
        <v>66.929000000000002</v>
      </c>
      <c r="Y16" s="62">
        <f t="shared" si="1"/>
        <v>12.784000000000001</v>
      </c>
      <c r="Z16" s="63" t="str">
        <f t="shared" si="1"/>
        <v/>
      </c>
      <c r="AA16" s="64">
        <f>SUM(AA10:AA15)</f>
        <v>1007.965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0.15</v>
      </c>
      <c r="C20" s="77">
        <v>0.1</v>
      </c>
      <c r="D20" s="77">
        <v>0.25</v>
      </c>
      <c r="E20" s="77">
        <v>0.25</v>
      </c>
      <c r="F20" s="77"/>
      <c r="G20" s="77"/>
      <c r="H20" s="77"/>
      <c r="I20" s="77"/>
      <c r="J20" s="77">
        <v>0.1</v>
      </c>
      <c r="K20" s="77">
        <v>2.7E-2</v>
      </c>
      <c r="L20" s="77"/>
      <c r="M20" s="77">
        <v>0.25</v>
      </c>
      <c r="N20" s="77">
        <v>0.17</v>
      </c>
      <c r="O20" s="77">
        <v>7.0000000000000007E-2</v>
      </c>
      <c r="P20" s="77">
        <v>0.1</v>
      </c>
      <c r="Q20" s="77"/>
      <c r="R20" s="77">
        <v>0.1</v>
      </c>
      <c r="S20" s="77"/>
      <c r="T20" s="77">
        <v>0.1</v>
      </c>
      <c r="U20" s="77"/>
      <c r="V20" s="77"/>
      <c r="W20" s="77"/>
      <c r="X20" s="77"/>
      <c r="Y20" s="77"/>
      <c r="Z20" s="78"/>
      <c r="AA20" s="79">
        <f t="shared" si="2"/>
        <v>1.6670000000000003</v>
      </c>
    </row>
    <row r="21" spans="1:27" ht="24.95" customHeight="1" x14ac:dyDescent="0.2">
      <c r="A21" s="75" t="s">
        <v>16</v>
      </c>
      <c r="B21" s="80">
        <v>29.471</v>
      </c>
      <c r="C21" s="81">
        <v>27.961999999999996</v>
      </c>
      <c r="D21" s="81">
        <v>26.267000000000003</v>
      </c>
      <c r="E21" s="81">
        <v>26.475000000000001</v>
      </c>
      <c r="F21" s="81">
        <v>1.4889999999999999</v>
      </c>
      <c r="G21" s="81">
        <v>1.599</v>
      </c>
      <c r="H21" s="81">
        <v>0.79499999999999993</v>
      </c>
      <c r="I21" s="81">
        <v>6.4530000000000003</v>
      </c>
      <c r="J21" s="81">
        <v>25.631</v>
      </c>
      <c r="K21" s="81">
        <v>5.245000000000001</v>
      </c>
      <c r="L21" s="81">
        <v>2.0150000000000001</v>
      </c>
      <c r="M21" s="81">
        <v>14.511000000000001</v>
      </c>
      <c r="N21" s="81">
        <v>3.6259999999999999</v>
      </c>
      <c r="O21" s="81">
        <v>2.1710000000000003</v>
      </c>
      <c r="P21" s="81">
        <v>21.149000000000001</v>
      </c>
      <c r="Q21" s="81"/>
      <c r="R21" s="81">
        <v>12</v>
      </c>
      <c r="S21" s="81"/>
      <c r="T21" s="81">
        <v>7.5540000000000003</v>
      </c>
      <c r="U21" s="81">
        <v>1</v>
      </c>
      <c r="V21" s="81">
        <v>0.25</v>
      </c>
      <c r="W21" s="81">
        <v>1.76</v>
      </c>
      <c r="X21" s="81">
        <v>0.49</v>
      </c>
      <c r="Y21" s="81">
        <v>0.24</v>
      </c>
      <c r="Z21" s="78"/>
      <c r="AA21" s="79">
        <f t="shared" si="2"/>
        <v>218.15299999999999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29.620999999999999</v>
      </c>
      <c r="C25" s="88">
        <f t="shared" ref="C25:Z25" si="3">IF(LEN(C$2)&gt;0,SUM(C19:C24),"")</f>
        <v>28.061999999999998</v>
      </c>
      <c r="D25" s="88">
        <f t="shared" si="3"/>
        <v>26.517000000000003</v>
      </c>
      <c r="E25" s="88">
        <f t="shared" si="3"/>
        <v>26.725000000000001</v>
      </c>
      <c r="F25" s="88">
        <f t="shared" si="3"/>
        <v>1.4889999999999999</v>
      </c>
      <c r="G25" s="88">
        <f t="shared" si="3"/>
        <v>1.599</v>
      </c>
      <c r="H25" s="88">
        <f t="shared" si="3"/>
        <v>0.79499999999999993</v>
      </c>
      <c r="I25" s="88">
        <f t="shared" si="3"/>
        <v>6.4530000000000003</v>
      </c>
      <c r="J25" s="88">
        <f t="shared" si="3"/>
        <v>25.731000000000002</v>
      </c>
      <c r="K25" s="88">
        <f t="shared" si="3"/>
        <v>5.2720000000000011</v>
      </c>
      <c r="L25" s="88">
        <f t="shared" si="3"/>
        <v>2.0150000000000001</v>
      </c>
      <c r="M25" s="88">
        <f t="shared" si="3"/>
        <v>14.761000000000001</v>
      </c>
      <c r="N25" s="88">
        <f t="shared" si="3"/>
        <v>3.7959999999999998</v>
      </c>
      <c r="O25" s="88">
        <f t="shared" si="3"/>
        <v>2.2410000000000001</v>
      </c>
      <c r="P25" s="88">
        <f t="shared" si="3"/>
        <v>21.249000000000002</v>
      </c>
      <c r="Q25" s="88">
        <f t="shared" si="3"/>
        <v>0</v>
      </c>
      <c r="R25" s="88">
        <f t="shared" si="3"/>
        <v>12.1</v>
      </c>
      <c r="S25" s="88">
        <f t="shared" si="3"/>
        <v>0</v>
      </c>
      <c r="T25" s="88">
        <f t="shared" si="3"/>
        <v>7.6539999999999999</v>
      </c>
      <c r="U25" s="88">
        <f t="shared" si="3"/>
        <v>1</v>
      </c>
      <c r="V25" s="88">
        <f t="shared" si="3"/>
        <v>0.25</v>
      </c>
      <c r="W25" s="88">
        <f t="shared" si="3"/>
        <v>1.76</v>
      </c>
      <c r="X25" s="88">
        <f t="shared" si="3"/>
        <v>0.49</v>
      </c>
      <c r="Y25" s="88">
        <f t="shared" si="3"/>
        <v>0.24</v>
      </c>
      <c r="Z25" s="89" t="str">
        <f t="shared" si="3"/>
        <v/>
      </c>
      <c r="AA25" s="90">
        <f>SUM(AA19:AA24)</f>
        <v>219.82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108.08499999999999</v>
      </c>
      <c r="C29" s="77">
        <v>46.768000000000001</v>
      </c>
      <c r="D29" s="77">
        <v>28.082000000000001</v>
      </c>
      <c r="E29" s="77">
        <v>45.188000000000002</v>
      </c>
      <c r="F29" s="77">
        <v>64.028000000000006</v>
      </c>
      <c r="G29" s="77">
        <v>76.281000000000006</v>
      </c>
      <c r="H29" s="77">
        <v>65.480999999999995</v>
      </c>
      <c r="I29" s="77">
        <v>57.534999999999997</v>
      </c>
      <c r="J29" s="77">
        <v>27.332000000000001</v>
      </c>
      <c r="K29" s="77">
        <v>8.1579999999999995</v>
      </c>
      <c r="L29" s="77">
        <v>39.194000000000003</v>
      </c>
      <c r="M29" s="77">
        <v>67.415000000000006</v>
      </c>
      <c r="N29" s="77">
        <v>43.664999999999999</v>
      </c>
      <c r="O29" s="77">
        <v>25.384</v>
      </c>
      <c r="P29" s="77">
        <v>22.277000000000001</v>
      </c>
      <c r="Q29" s="77">
        <v>56.499000000000002</v>
      </c>
      <c r="R29" s="77">
        <v>70.504999999999995</v>
      </c>
      <c r="S29" s="77">
        <v>16.602</v>
      </c>
      <c r="T29" s="77">
        <v>59.143999999999998</v>
      </c>
      <c r="U29" s="77">
        <v>70.564999999999998</v>
      </c>
      <c r="V29" s="77">
        <v>85.662999999999997</v>
      </c>
      <c r="W29" s="77">
        <v>63.491</v>
      </c>
      <c r="X29" s="77">
        <v>67.418999999999997</v>
      </c>
      <c r="Y29" s="77">
        <v>13.023999999999999</v>
      </c>
      <c r="Z29" s="78"/>
      <c r="AA29" s="79">
        <f>SUM(B29:Z29)</f>
        <v>1227.7849999999999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108.08499999999999</v>
      </c>
      <c r="C31" s="62">
        <f t="shared" ref="C31:Z31" si="4">IF(LEN(C$2)&gt;0,SUM(C28:C30),"")</f>
        <v>46.768000000000001</v>
      </c>
      <c r="D31" s="62">
        <f t="shared" si="4"/>
        <v>28.082000000000001</v>
      </c>
      <c r="E31" s="62">
        <f t="shared" si="4"/>
        <v>45.188000000000002</v>
      </c>
      <c r="F31" s="62">
        <f t="shared" si="4"/>
        <v>64.028000000000006</v>
      </c>
      <c r="G31" s="62">
        <f t="shared" si="4"/>
        <v>76.281000000000006</v>
      </c>
      <c r="H31" s="62">
        <f t="shared" si="4"/>
        <v>65.480999999999995</v>
      </c>
      <c r="I31" s="62">
        <f t="shared" si="4"/>
        <v>57.534999999999997</v>
      </c>
      <c r="J31" s="62">
        <f t="shared" si="4"/>
        <v>27.332000000000001</v>
      </c>
      <c r="K31" s="62">
        <f t="shared" si="4"/>
        <v>8.1579999999999995</v>
      </c>
      <c r="L31" s="62">
        <f t="shared" si="4"/>
        <v>39.194000000000003</v>
      </c>
      <c r="M31" s="62">
        <f t="shared" si="4"/>
        <v>67.415000000000006</v>
      </c>
      <c r="N31" s="62">
        <f t="shared" si="4"/>
        <v>43.664999999999999</v>
      </c>
      <c r="O31" s="62">
        <f t="shared" si="4"/>
        <v>25.384</v>
      </c>
      <c r="P31" s="62">
        <f t="shared" si="4"/>
        <v>22.277000000000001</v>
      </c>
      <c r="Q31" s="62">
        <f t="shared" si="4"/>
        <v>56.499000000000002</v>
      </c>
      <c r="R31" s="62">
        <f t="shared" si="4"/>
        <v>70.504999999999995</v>
      </c>
      <c r="S31" s="62">
        <f t="shared" si="4"/>
        <v>16.602</v>
      </c>
      <c r="T31" s="62">
        <f t="shared" si="4"/>
        <v>59.143999999999998</v>
      </c>
      <c r="U31" s="62">
        <f t="shared" si="4"/>
        <v>70.564999999999998</v>
      </c>
      <c r="V31" s="62">
        <f t="shared" si="4"/>
        <v>85.662999999999997</v>
      </c>
      <c r="W31" s="62">
        <f t="shared" si="4"/>
        <v>63.491</v>
      </c>
      <c r="X31" s="62">
        <f t="shared" si="4"/>
        <v>67.418999999999997</v>
      </c>
      <c r="Y31" s="62">
        <f t="shared" si="4"/>
        <v>13.023999999999999</v>
      </c>
      <c r="Z31" s="63" t="str">
        <f t="shared" si="4"/>
        <v/>
      </c>
      <c r="AA31" s="64">
        <f>SUM(AA28:AA30)</f>
        <v>1227.7849999999999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27.7</v>
      </c>
      <c r="E38" s="99"/>
      <c r="F38" s="99"/>
      <c r="G38" s="99"/>
      <c r="H38" s="99"/>
      <c r="I38" s="99"/>
      <c r="J38" s="99"/>
      <c r="K38" s="99">
        <v>50.3</v>
      </c>
      <c r="L38" s="99">
        <v>26.7</v>
      </c>
      <c r="M38" s="99"/>
      <c r="N38" s="99"/>
      <c r="O38" s="99"/>
      <c r="P38" s="99"/>
      <c r="Q38" s="99"/>
      <c r="R38" s="99"/>
      <c r="S38" s="99">
        <v>8.1999999999999993</v>
      </c>
      <c r="T38" s="99"/>
      <c r="U38" s="99"/>
      <c r="V38" s="99"/>
      <c r="W38" s="99"/>
      <c r="X38" s="99"/>
      <c r="Y38" s="99">
        <v>43.8</v>
      </c>
      <c r="Z38" s="100"/>
      <c r="AA38" s="79">
        <f t="shared" si="5"/>
        <v>156.69999999999999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27.7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50.3</v>
      </c>
      <c r="L39" s="88">
        <f t="shared" si="6"/>
        <v>26.7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8.1999999999999993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43.8</v>
      </c>
      <c r="Z39" s="89" t="str">
        <f t="shared" si="6"/>
        <v/>
      </c>
      <c r="AA39" s="90">
        <f t="shared" si="5"/>
        <v>156.69999999999999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27.7</v>
      </c>
      <c r="E46" s="99"/>
      <c r="F46" s="99"/>
      <c r="G46" s="99"/>
      <c r="H46" s="99"/>
      <c r="I46" s="99"/>
      <c r="J46" s="99"/>
      <c r="K46" s="99">
        <v>50.3</v>
      </c>
      <c r="L46" s="99">
        <v>26.7</v>
      </c>
      <c r="M46" s="99"/>
      <c r="N46" s="99"/>
      <c r="O46" s="99"/>
      <c r="P46" s="99"/>
      <c r="Q46" s="99"/>
      <c r="R46" s="99"/>
      <c r="S46" s="99">
        <v>8.1999999999999993</v>
      </c>
      <c r="T46" s="99"/>
      <c r="U46" s="99"/>
      <c r="V46" s="99"/>
      <c r="W46" s="99"/>
      <c r="X46" s="99"/>
      <c r="Y46" s="99">
        <v>43.8</v>
      </c>
      <c r="Z46" s="100"/>
      <c r="AA46" s="79">
        <f t="shared" si="7"/>
        <v>156.69999999999999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27.7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50.3</v>
      </c>
      <c r="L48" s="88">
        <f t="shared" si="8"/>
        <v>26.7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8.1999999999999993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43.8</v>
      </c>
      <c r="Z48" s="89" t="str">
        <f t="shared" si="8"/>
        <v/>
      </c>
      <c r="AA48" s="90">
        <f t="shared" si="7"/>
        <v>156.69999999999999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108.08499999999999</v>
      </c>
      <c r="C51" s="88">
        <f t="shared" si="10"/>
        <v>46.768000000000001</v>
      </c>
      <c r="D51" s="88">
        <f t="shared" si="10"/>
        <v>55.782000000000004</v>
      </c>
      <c r="E51" s="88">
        <f t="shared" si="10"/>
        <v>45.188000000000002</v>
      </c>
      <c r="F51" s="88">
        <f t="shared" si="10"/>
        <v>64.028000000000006</v>
      </c>
      <c r="G51" s="88">
        <f t="shared" si="10"/>
        <v>76.281000000000006</v>
      </c>
      <c r="H51" s="88">
        <f t="shared" si="10"/>
        <v>65.481000000000009</v>
      </c>
      <c r="I51" s="88">
        <f t="shared" si="10"/>
        <v>57.535000000000004</v>
      </c>
      <c r="J51" s="88">
        <f t="shared" si="10"/>
        <v>27.332000000000001</v>
      </c>
      <c r="K51" s="88">
        <f t="shared" si="10"/>
        <v>58.457999999999998</v>
      </c>
      <c r="L51" s="88">
        <f t="shared" si="10"/>
        <v>65.894000000000005</v>
      </c>
      <c r="M51" s="88">
        <f t="shared" si="10"/>
        <v>67.414999999999992</v>
      </c>
      <c r="N51" s="88">
        <f t="shared" si="10"/>
        <v>43.664999999999999</v>
      </c>
      <c r="O51" s="88">
        <f t="shared" si="10"/>
        <v>25.383999999999997</v>
      </c>
      <c r="P51" s="88">
        <f t="shared" si="10"/>
        <v>22.277000000000001</v>
      </c>
      <c r="Q51" s="88">
        <f t="shared" si="10"/>
        <v>56.499000000000002</v>
      </c>
      <c r="R51" s="88">
        <f t="shared" si="10"/>
        <v>70.504999999999995</v>
      </c>
      <c r="S51" s="88">
        <f t="shared" si="10"/>
        <v>24.802</v>
      </c>
      <c r="T51" s="88">
        <f t="shared" si="10"/>
        <v>59.143999999999991</v>
      </c>
      <c r="U51" s="88">
        <f t="shared" si="10"/>
        <v>70.564999999999998</v>
      </c>
      <c r="V51" s="88">
        <f t="shared" si="10"/>
        <v>85.662999999999997</v>
      </c>
      <c r="W51" s="88">
        <f t="shared" si="10"/>
        <v>63.491</v>
      </c>
      <c r="X51" s="88">
        <f t="shared" si="10"/>
        <v>67.418999999999997</v>
      </c>
      <c r="Y51" s="88">
        <f t="shared" si="10"/>
        <v>56.823999999999998</v>
      </c>
      <c r="Z51" s="89" t="str">
        <f t="shared" si="10"/>
        <v/>
      </c>
      <c r="AA51" s="105">
        <f>SUM(B51:Z51)</f>
        <v>1384.4850000000001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108.044</v>
      </c>
      <c r="C4" s="18">
        <v>46.768000000000001</v>
      </c>
      <c r="D4" s="18">
        <v>55.781999999999996</v>
      </c>
      <c r="E4" s="18">
        <v>45.188000000000002</v>
      </c>
      <c r="F4" s="18">
        <v>64.028000000000006</v>
      </c>
      <c r="G4" s="18">
        <v>76.281000000000006</v>
      </c>
      <c r="H4" s="18">
        <v>65.481000000000009</v>
      </c>
      <c r="I4" s="18">
        <v>57.533999999999999</v>
      </c>
      <c r="J4" s="18">
        <v>27.347999999999999</v>
      </c>
      <c r="K4" s="18">
        <v>58.454000000000001</v>
      </c>
      <c r="L4" s="18">
        <v>65.927999999999997</v>
      </c>
      <c r="M4" s="18">
        <v>67.415000000000006</v>
      </c>
      <c r="N4" s="18">
        <v>43.665000000000006</v>
      </c>
      <c r="O4" s="18">
        <v>25.384</v>
      </c>
      <c r="P4" s="18">
        <v>22.277000000000001</v>
      </c>
      <c r="Q4" s="18">
        <v>56.544000000000011</v>
      </c>
      <c r="R4" s="18">
        <v>70.507000000000005</v>
      </c>
      <c r="S4" s="18">
        <v>24.845000000000002</v>
      </c>
      <c r="T4" s="18">
        <v>59.160000000000004</v>
      </c>
      <c r="U4" s="18">
        <v>70.564999999999998</v>
      </c>
      <c r="V4" s="18">
        <v>85.623000000000005</v>
      </c>
      <c r="W4" s="18">
        <v>63.491</v>
      </c>
      <c r="X4" s="18">
        <v>67.418999999999997</v>
      </c>
      <c r="Y4" s="18">
        <v>56.869</v>
      </c>
      <c r="Z4" s="19"/>
      <c r="AA4" s="20">
        <f>SUM(B4:Z4)</f>
        <v>1384.6000000000001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170.12</v>
      </c>
      <c r="C7" s="28">
        <v>159</v>
      </c>
      <c r="D7" s="28">
        <v>153.84</v>
      </c>
      <c r="E7" s="28">
        <v>159</v>
      </c>
      <c r="F7" s="28">
        <v>181.55</v>
      </c>
      <c r="G7" s="28">
        <v>186.92</v>
      </c>
      <c r="H7" s="28">
        <v>215.79</v>
      </c>
      <c r="I7" s="28">
        <v>202.17</v>
      </c>
      <c r="J7" s="28">
        <v>222</v>
      </c>
      <c r="K7" s="28">
        <v>203</v>
      </c>
      <c r="L7" s="28">
        <v>179.38</v>
      </c>
      <c r="M7" s="28">
        <v>187.27</v>
      </c>
      <c r="N7" s="28">
        <v>183.4</v>
      </c>
      <c r="O7" s="28">
        <v>191.29</v>
      </c>
      <c r="P7" s="28">
        <v>212.1</v>
      </c>
      <c r="Q7" s="28">
        <v>207.69</v>
      </c>
      <c r="R7" s="28">
        <v>233.06</v>
      </c>
      <c r="S7" s="28">
        <v>239.98</v>
      </c>
      <c r="T7" s="28">
        <v>247.77</v>
      </c>
      <c r="U7" s="28">
        <v>206.07</v>
      </c>
      <c r="V7" s="28">
        <v>207.64</v>
      </c>
      <c r="W7" s="28">
        <v>183.31</v>
      </c>
      <c r="X7" s="28">
        <v>177.58</v>
      </c>
      <c r="Y7" s="28">
        <v>178.12</v>
      </c>
      <c r="Z7" s="29"/>
      <c r="AA7" s="30">
        <f>IF(SUM(B7:Z7)&lt;&gt;0,AVERAGEIF(B7:Z7,"&lt;&gt;"""),"")</f>
        <v>195.33541666666667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44.612000000000002</v>
      </c>
      <c r="H12" s="52"/>
      <c r="I12" s="52"/>
      <c r="J12" s="52"/>
      <c r="K12" s="52"/>
      <c r="L12" s="52"/>
      <c r="M12" s="52">
        <v>12.654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57.266000000000005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44.612000000000002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12.654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57.266000000000005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15</v>
      </c>
      <c r="C20" s="77">
        <v>29.67</v>
      </c>
      <c r="D20" s="77">
        <v>37.331000000000003</v>
      </c>
      <c r="E20" s="77">
        <v>29.856000000000002</v>
      </c>
      <c r="F20" s="77">
        <v>39.963000000000001</v>
      </c>
      <c r="G20" s="77">
        <v>15.659000000000001</v>
      </c>
      <c r="H20" s="77">
        <v>20.905000000000001</v>
      </c>
      <c r="I20" s="77">
        <v>19.515999999999998</v>
      </c>
      <c r="J20" s="77">
        <v>15.093999999999999</v>
      </c>
      <c r="K20" s="77">
        <v>37.218000000000004</v>
      </c>
      <c r="L20" s="77">
        <v>38.427999999999997</v>
      </c>
      <c r="M20" s="77">
        <v>36.653999999999996</v>
      </c>
      <c r="N20" s="77">
        <v>29.245000000000001</v>
      </c>
      <c r="O20" s="77">
        <v>14.41</v>
      </c>
      <c r="P20" s="77">
        <v>14.207000000000001</v>
      </c>
      <c r="Q20" s="77">
        <v>16.173000000000002</v>
      </c>
      <c r="R20" s="77">
        <v>8.86</v>
      </c>
      <c r="S20" s="77">
        <v>12.141</v>
      </c>
      <c r="T20" s="77">
        <v>12.024000000000001</v>
      </c>
      <c r="U20" s="77">
        <v>47.46</v>
      </c>
      <c r="V20" s="77">
        <v>34.491</v>
      </c>
      <c r="W20" s="77">
        <v>38.155999999999999</v>
      </c>
      <c r="X20" s="77">
        <v>37.837000000000003</v>
      </c>
      <c r="Y20" s="77">
        <v>36.042000000000002</v>
      </c>
      <c r="Z20" s="78"/>
      <c r="AA20" s="79">
        <f t="shared" si="2"/>
        <v>636.34</v>
      </c>
    </row>
    <row r="21" spans="1:27" ht="24.95" customHeight="1" x14ac:dyDescent="0.2">
      <c r="A21" s="75" t="s">
        <v>16</v>
      </c>
      <c r="B21" s="80">
        <v>4.8440000000000003</v>
      </c>
      <c r="C21" s="81">
        <v>17.097999999999999</v>
      </c>
      <c r="D21" s="81">
        <v>18.451000000000001</v>
      </c>
      <c r="E21" s="81">
        <v>15.332000000000001</v>
      </c>
      <c r="F21" s="81">
        <v>24.065000000000001</v>
      </c>
      <c r="G21" s="81">
        <v>16.009999999999998</v>
      </c>
      <c r="H21" s="81">
        <v>44.576000000000008</v>
      </c>
      <c r="I21" s="81">
        <v>7.5179999999999998</v>
      </c>
      <c r="J21" s="81">
        <v>8.9540000000000006</v>
      </c>
      <c r="K21" s="81">
        <v>21.236000000000001</v>
      </c>
      <c r="L21" s="81">
        <v>27.5</v>
      </c>
      <c r="M21" s="81">
        <v>18.106999999999999</v>
      </c>
      <c r="N21" s="81">
        <v>14.419999999999998</v>
      </c>
      <c r="O21" s="81">
        <v>10.974</v>
      </c>
      <c r="P21" s="81">
        <v>8.07</v>
      </c>
      <c r="Q21" s="81">
        <v>15.770999999999999</v>
      </c>
      <c r="R21" s="81">
        <v>11.446999999999999</v>
      </c>
      <c r="S21" s="81">
        <v>12.704000000000001</v>
      </c>
      <c r="T21" s="81">
        <v>7.5359999999999996</v>
      </c>
      <c r="U21" s="81">
        <v>23.105</v>
      </c>
      <c r="V21" s="81">
        <v>21.331999999999997</v>
      </c>
      <c r="W21" s="81">
        <v>25.335000000000001</v>
      </c>
      <c r="X21" s="81">
        <v>29.582000000000001</v>
      </c>
      <c r="Y21" s="81">
        <v>20.826999999999998</v>
      </c>
      <c r="Z21" s="78"/>
      <c r="AA21" s="79">
        <f t="shared" si="2"/>
        <v>424.79400000000004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19.844000000000001</v>
      </c>
      <c r="C25" s="88">
        <f t="shared" si="3"/>
        <v>46.768000000000001</v>
      </c>
      <c r="D25" s="88">
        <f t="shared" si="3"/>
        <v>55.782000000000004</v>
      </c>
      <c r="E25" s="88">
        <f t="shared" si="3"/>
        <v>45.188000000000002</v>
      </c>
      <c r="F25" s="88">
        <f t="shared" si="3"/>
        <v>64.028000000000006</v>
      </c>
      <c r="G25" s="88">
        <f t="shared" si="3"/>
        <v>31.668999999999997</v>
      </c>
      <c r="H25" s="88">
        <f t="shared" si="3"/>
        <v>65.481000000000009</v>
      </c>
      <c r="I25" s="88">
        <f t="shared" si="3"/>
        <v>27.033999999999999</v>
      </c>
      <c r="J25" s="88">
        <f t="shared" si="3"/>
        <v>24.048000000000002</v>
      </c>
      <c r="K25" s="88">
        <f t="shared" si="3"/>
        <v>58.454000000000008</v>
      </c>
      <c r="L25" s="88">
        <f t="shared" si="3"/>
        <v>65.927999999999997</v>
      </c>
      <c r="M25" s="88">
        <f t="shared" si="3"/>
        <v>54.760999999999996</v>
      </c>
      <c r="N25" s="88">
        <f t="shared" si="3"/>
        <v>43.664999999999999</v>
      </c>
      <c r="O25" s="88">
        <f t="shared" si="3"/>
        <v>25.384</v>
      </c>
      <c r="P25" s="88">
        <f t="shared" si="3"/>
        <v>22.277000000000001</v>
      </c>
      <c r="Q25" s="88">
        <f t="shared" si="3"/>
        <v>31.944000000000003</v>
      </c>
      <c r="R25" s="88">
        <f t="shared" si="3"/>
        <v>20.306999999999999</v>
      </c>
      <c r="S25" s="88">
        <f t="shared" si="3"/>
        <v>24.844999999999999</v>
      </c>
      <c r="T25" s="88">
        <f t="shared" si="3"/>
        <v>19.560000000000002</v>
      </c>
      <c r="U25" s="88">
        <f t="shared" si="3"/>
        <v>70.564999999999998</v>
      </c>
      <c r="V25" s="88">
        <f t="shared" si="3"/>
        <v>55.822999999999993</v>
      </c>
      <c r="W25" s="88">
        <f t="shared" si="3"/>
        <v>63.491</v>
      </c>
      <c r="X25" s="88">
        <f t="shared" si="3"/>
        <v>67.419000000000011</v>
      </c>
      <c r="Y25" s="88">
        <f t="shared" si="3"/>
        <v>56.869</v>
      </c>
      <c r="Z25" s="89">
        <f t="shared" si="3"/>
        <v>0</v>
      </c>
      <c r="AA25" s="90">
        <f t="shared" si="3"/>
        <v>1061.134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19.844000000000001</v>
      </c>
      <c r="C29" s="77">
        <v>46.768000000000001</v>
      </c>
      <c r="D29" s="77">
        <v>55.781999999999996</v>
      </c>
      <c r="E29" s="77">
        <v>45.188000000000002</v>
      </c>
      <c r="F29" s="77">
        <v>64.028000000000006</v>
      </c>
      <c r="G29" s="77">
        <v>76.281000000000006</v>
      </c>
      <c r="H29" s="77">
        <v>65.480999999999995</v>
      </c>
      <c r="I29" s="77">
        <v>27.033999999999999</v>
      </c>
      <c r="J29" s="77">
        <v>24.047999999999998</v>
      </c>
      <c r="K29" s="77">
        <v>58.454000000000001</v>
      </c>
      <c r="L29" s="77">
        <v>65.927999999999997</v>
      </c>
      <c r="M29" s="77">
        <v>67.415000000000006</v>
      </c>
      <c r="N29" s="77">
        <v>43.664999999999999</v>
      </c>
      <c r="O29" s="77">
        <v>25.384</v>
      </c>
      <c r="P29" s="77">
        <v>22.277000000000001</v>
      </c>
      <c r="Q29" s="77">
        <v>31.943999999999999</v>
      </c>
      <c r="R29" s="77">
        <v>20.306999999999999</v>
      </c>
      <c r="S29" s="77">
        <v>24.844999999999999</v>
      </c>
      <c r="T29" s="77">
        <v>19.559999999999999</v>
      </c>
      <c r="U29" s="77">
        <v>70.564999999999998</v>
      </c>
      <c r="V29" s="77">
        <v>55.823</v>
      </c>
      <c r="W29" s="77">
        <v>63.491</v>
      </c>
      <c r="X29" s="77">
        <v>67.418999999999997</v>
      </c>
      <c r="Y29" s="77">
        <v>56.869</v>
      </c>
      <c r="Z29" s="78"/>
      <c r="AA29" s="79">
        <f>SUM(B29:Z29)</f>
        <v>1118.3999999999999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19.844000000000001</v>
      </c>
      <c r="C31" s="62">
        <f t="shared" si="4"/>
        <v>46.768000000000001</v>
      </c>
      <c r="D31" s="62">
        <f t="shared" si="4"/>
        <v>55.781999999999996</v>
      </c>
      <c r="E31" s="62">
        <f t="shared" si="4"/>
        <v>45.188000000000002</v>
      </c>
      <c r="F31" s="62">
        <f t="shared" si="4"/>
        <v>64.028000000000006</v>
      </c>
      <c r="G31" s="62">
        <f t="shared" si="4"/>
        <v>76.281000000000006</v>
      </c>
      <c r="H31" s="62">
        <f t="shared" si="4"/>
        <v>65.480999999999995</v>
      </c>
      <c r="I31" s="62">
        <f t="shared" si="4"/>
        <v>27.033999999999999</v>
      </c>
      <c r="J31" s="62">
        <f t="shared" si="4"/>
        <v>24.047999999999998</v>
      </c>
      <c r="K31" s="62">
        <f t="shared" si="4"/>
        <v>58.454000000000001</v>
      </c>
      <c r="L31" s="62">
        <f t="shared" si="4"/>
        <v>65.927999999999997</v>
      </c>
      <c r="M31" s="62">
        <f t="shared" si="4"/>
        <v>67.415000000000006</v>
      </c>
      <c r="N31" s="62">
        <f t="shared" si="4"/>
        <v>43.664999999999999</v>
      </c>
      <c r="O31" s="62">
        <f t="shared" si="4"/>
        <v>25.384</v>
      </c>
      <c r="P31" s="62">
        <f t="shared" si="4"/>
        <v>22.277000000000001</v>
      </c>
      <c r="Q31" s="62">
        <f t="shared" si="4"/>
        <v>31.943999999999999</v>
      </c>
      <c r="R31" s="62">
        <f t="shared" si="4"/>
        <v>20.306999999999999</v>
      </c>
      <c r="S31" s="62">
        <f t="shared" si="4"/>
        <v>24.844999999999999</v>
      </c>
      <c r="T31" s="62">
        <f t="shared" si="4"/>
        <v>19.559999999999999</v>
      </c>
      <c r="U31" s="62">
        <f t="shared" si="4"/>
        <v>70.564999999999998</v>
      </c>
      <c r="V31" s="62">
        <f t="shared" si="4"/>
        <v>55.823</v>
      </c>
      <c r="W31" s="62">
        <f t="shared" si="4"/>
        <v>63.491</v>
      </c>
      <c r="X31" s="62">
        <f t="shared" si="4"/>
        <v>67.418999999999997</v>
      </c>
      <c r="Y31" s="62">
        <f t="shared" si="4"/>
        <v>56.869</v>
      </c>
      <c r="Z31" s="63">
        <f t="shared" si="4"/>
        <v>0</v>
      </c>
      <c r="AA31" s="64">
        <f t="shared" si="4"/>
        <v>1118.3999999999999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88.2</v>
      </c>
      <c r="C38" s="99"/>
      <c r="D38" s="99"/>
      <c r="E38" s="99"/>
      <c r="F38" s="99"/>
      <c r="G38" s="99"/>
      <c r="H38" s="99"/>
      <c r="I38" s="99">
        <v>30.5</v>
      </c>
      <c r="J38" s="99">
        <v>3.3</v>
      </c>
      <c r="K38" s="99"/>
      <c r="L38" s="99"/>
      <c r="M38" s="99"/>
      <c r="N38" s="99"/>
      <c r="O38" s="99"/>
      <c r="P38" s="99"/>
      <c r="Q38" s="99">
        <v>24.6</v>
      </c>
      <c r="R38" s="99">
        <v>50.2</v>
      </c>
      <c r="S38" s="99"/>
      <c r="T38" s="99">
        <v>39.6</v>
      </c>
      <c r="U38" s="99"/>
      <c r="V38" s="99">
        <v>29.8</v>
      </c>
      <c r="W38" s="99"/>
      <c r="X38" s="99"/>
      <c r="Y38" s="99"/>
      <c r="Z38" s="100"/>
      <c r="AA38" s="79">
        <f t="shared" si="5"/>
        <v>266.2</v>
      </c>
    </row>
    <row r="39" spans="1:27" ht="30" customHeight="1" thickBot="1" x14ac:dyDescent="0.25">
      <c r="A39" s="86" t="s">
        <v>45</v>
      </c>
      <c r="B39" s="87">
        <f t="shared" ref="B39:Z39" si="6">SUM(B34:B38)</f>
        <v>88.2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30.5</v>
      </c>
      <c r="J39" s="88">
        <f t="shared" si="6"/>
        <v>3.3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24.6</v>
      </c>
      <c r="R39" s="88">
        <f t="shared" si="6"/>
        <v>50.2</v>
      </c>
      <c r="S39" s="88">
        <f t="shared" si="6"/>
        <v>0</v>
      </c>
      <c r="T39" s="88">
        <f t="shared" si="6"/>
        <v>39.6</v>
      </c>
      <c r="U39" s="88">
        <f t="shared" si="6"/>
        <v>0</v>
      </c>
      <c r="V39" s="88">
        <f t="shared" si="6"/>
        <v>29.8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266.2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88.2</v>
      </c>
      <c r="C46" s="99"/>
      <c r="D46" s="99"/>
      <c r="E46" s="99"/>
      <c r="F46" s="99"/>
      <c r="G46" s="99"/>
      <c r="H46" s="99"/>
      <c r="I46" s="99">
        <v>30.5</v>
      </c>
      <c r="J46" s="99">
        <v>3.3</v>
      </c>
      <c r="K46" s="99"/>
      <c r="L46" s="99"/>
      <c r="M46" s="99"/>
      <c r="N46" s="99"/>
      <c r="O46" s="99"/>
      <c r="P46" s="99"/>
      <c r="Q46" s="99">
        <v>24.6</v>
      </c>
      <c r="R46" s="99">
        <v>50.2</v>
      </c>
      <c r="S46" s="99"/>
      <c r="T46" s="99">
        <v>39.6</v>
      </c>
      <c r="U46" s="99"/>
      <c r="V46" s="99">
        <v>29.8</v>
      </c>
      <c r="W46" s="99"/>
      <c r="X46" s="99"/>
      <c r="Y46" s="99"/>
      <c r="Z46" s="100"/>
      <c r="AA46" s="79">
        <f t="shared" si="7"/>
        <v>266.2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88.2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30.5</v>
      </c>
      <c r="J48" s="88">
        <f t="shared" si="8"/>
        <v>3.3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24.6</v>
      </c>
      <c r="R48" s="88">
        <f t="shared" si="8"/>
        <v>50.2</v>
      </c>
      <c r="S48" s="88">
        <f t="shared" si="8"/>
        <v>0</v>
      </c>
      <c r="T48" s="88">
        <f t="shared" si="8"/>
        <v>39.6</v>
      </c>
      <c r="U48" s="88">
        <f t="shared" si="8"/>
        <v>0</v>
      </c>
      <c r="V48" s="88">
        <f t="shared" si="8"/>
        <v>29.8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108.04400000000001</v>
      </c>
      <c r="C51" s="88">
        <f t="shared" si="10"/>
        <v>46.768000000000001</v>
      </c>
      <c r="D51" s="88">
        <f t="shared" si="10"/>
        <v>55.782000000000004</v>
      </c>
      <c r="E51" s="88">
        <f t="shared" si="10"/>
        <v>45.188000000000002</v>
      </c>
      <c r="F51" s="88">
        <f t="shared" si="10"/>
        <v>64.028000000000006</v>
      </c>
      <c r="G51" s="88">
        <f t="shared" si="10"/>
        <v>76.281000000000006</v>
      </c>
      <c r="H51" s="88">
        <f t="shared" si="10"/>
        <v>65.481000000000009</v>
      </c>
      <c r="I51" s="88">
        <f t="shared" si="10"/>
        <v>57.533999999999999</v>
      </c>
      <c r="J51" s="88">
        <f t="shared" si="10"/>
        <v>27.348000000000003</v>
      </c>
      <c r="K51" s="88">
        <f t="shared" si="10"/>
        <v>58.454000000000008</v>
      </c>
      <c r="L51" s="88">
        <f t="shared" si="10"/>
        <v>65.927999999999997</v>
      </c>
      <c r="M51" s="88">
        <f t="shared" si="10"/>
        <v>67.414999999999992</v>
      </c>
      <c r="N51" s="88">
        <f t="shared" si="10"/>
        <v>43.664999999999999</v>
      </c>
      <c r="O51" s="88">
        <f t="shared" si="10"/>
        <v>25.384</v>
      </c>
      <c r="P51" s="88">
        <f t="shared" si="10"/>
        <v>22.277000000000001</v>
      </c>
      <c r="Q51" s="88">
        <f t="shared" si="10"/>
        <v>56.544000000000004</v>
      </c>
      <c r="R51" s="88">
        <f t="shared" si="10"/>
        <v>70.507000000000005</v>
      </c>
      <c r="S51" s="88">
        <f t="shared" si="10"/>
        <v>24.844999999999999</v>
      </c>
      <c r="T51" s="88">
        <f t="shared" si="10"/>
        <v>59.160000000000004</v>
      </c>
      <c r="U51" s="88">
        <f t="shared" si="10"/>
        <v>70.564999999999998</v>
      </c>
      <c r="V51" s="88">
        <f t="shared" si="10"/>
        <v>85.62299999999999</v>
      </c>
      <c r="W51" s="88">
        <f t="shared" si="10"/>
        <v>63.491</v>
      </c>
      <c r="X51" s="88">
        <f t="shared" si="10"/>
        <v>67.419000000000011</v>
      </c>
      <c r="Y51" s="88">
        <f t="shared" si="10"/>
        <v>56.869</v>
      </c>
      <c r="Z51" s="89">
        <f t="shared" si="10"/>
        <v>0</v>
      </c>
      <c r="AA51" s="105">
        <f>SUM(B51:Z51)</f>
        <v>1384.6000000000004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88.2</v>
      </c>
      <c r="C4" s="18"/>
      <c r="D4" s="18">
        <v>-27.7</v>
      </c>
      <c r="E4" s="18"/>
      <c r="F4" s="18"/>
      <c r="G4" s="18"/>
      <c r="H4" s="18"/>
      <c r="I4" s="18">
        <v>30.5</v>
      </c>
      <c r="J4" s="18">
        <v>3.3</v>
      </c>
      <c r="K4" s="18">
        <v>-50.3</v>
      </c>
      <c r="L4" s="18">
        <v>-26.7</v>
      </c>
      <c r="M4" s="18"/>
      <c r="N4" s="18"/>
      <c r="O4" s="18"/>
      <c r="P4" s="18"/>
      <c r="Q4" s="18">
        <v>24.6</v>
      </c>
      <c r="R4" s="18">
        <v>50.2</v>
      </c>
      <c r="S4" s="18">
        <v>-8.1999999999999993</v>
      </c>
      <c r="T4" s="18">
        <v>39.6</v>
      </c>
      <c r="U4" s="18"/>
      <c r="V4" s="18">
        <v>29.8</v>
      </c>
      <c r="W4" s="18"/>
      <c r="X4" s="18"/>
      <c r="Y4" s="18">
        <v>-43.8</v>
      </c>
      <c r="Z4" s="19"/>
      <c r="AA4" s="112">
        <f>SUM(B4:Z4)</f>
        <v>109.50000000000001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170.12</v>
      </c>
      <c r="C7" s="118">
        <v>159</v>
      </c>
      <c r="D7" s="118">
        <v>153.84</v>
      </c>
      <c r="E7" s="118">
        <v>159</v>
      </c>
      <c r="F7" s="118">
        <v>181.55</v>
      </c>
      <c r="G7" s="118">
        <v>186.92</v>
      </c>
      <c r="H7" s="118">
        <v>215.79</v>
      </c>
      <c r="I7" s="118">
        <v>202.17</v>
      </c>
      <c r="J7" s="118">
        <v>222</v>
      </c>
      <c r="K7" s="118">
        <v>203</v>
      </c>
      <c r="L7" s="118">
        <v>179.38</v>
      </c>
      <c r="M7" s="118">
        <v>187.27</v>
      </c>
      <c r="N7" s="118">
        <v>183.4</v>
      </c>
      <c r="O7" s="118">
        <v>191.29</v>
      </c>
      <c r="P7" s="118">
        <v>212.1</v>
      </c>
      <c r="Q7" s="118">
        <v>207.69</v>
      </c>
      <c r="R7" s="118">
        <v>233.06</v>
      </c>
      <c r="S7" s="118">
        <v>239.98</v>
      </c>
      <c r="T7" s="118">
        <v>247.77</v>
      </c>
      <c r="U7" s="118">
        <v>206.07</v>
      </c>
      <c r="V7" s="118">
        <v>207.64</v>
      </c>
      <c r="W7" s="118">
        <v>183.31</v>
      </c>
      <c r="X7" s="118">
        <v>177.58</v>
      </c>
      <c r="Y7" s="118">
        <v>178.12</v>
      </c>
      <c r="Z7" s="119"/>
      <c r="AA7" s="120">
        <f>IF(SUM(B7:Z7)&lt;&gt;0,AVERAGEIF(B7:Z7,"&lt;&gt;"""),"")</f>
        <v>195.33541666666667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27.7</v>
      </c>
      <c r="E15" s="134"/>
      <c r="F15" s="134"/>
      <c r="G15" s="134"/>
      <c r="H15" s="134"/>
      <c r="I15" s="134"/>
      <c r="J15" s="134"/>
      <c r="K15" s="134">
        <v>50.3</v>
      </c>
      <c r="L15" s="134">
        <v>26.7</v>
      </c>
      <c r="M15" s="134"/>
      <c r="N15" s="134"/>
      <c r="O15" s="134"/>
      <c r="P15" s="134"/>
      <c r="Q15" s="134"/>
      <c r="R15" s="134"/>
      <c r="S15" s="134">
        <v>8.1999999999999993</v>
      </c>
      <c r="T15" s="134"/>
      <c r="U15" s="134"/>
      <c r="V15" s="134"/>
      <c r="W15" s="134"/>
      <c r="X15" s="134"/>
      <c r="Y15" s="134">
        <v>43.8</v>
      </c>
      <c r="Z15" s="132"/>
      <c r="AA15" s="133">
        <f t="shared" si="0"/>
        <v>156.69999999999999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27.7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50.3</v>
      </c>
      <c r="L16" s="136">
        <f t="shared" si="1"/>
        <v>26.7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8.1999999999999993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43.8</v>
      </c>
      <c r="Z16" s="137" t="str">
        <f t="shared" si="1"/>
        <v/>
      </c>
      <c r="AA16" s="90">
        <f t="shared" si="0"/>
        <v>156.69999999999999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88.2</v>
      </c>
      <c r="C23" s="134"/>
      <c r="D23" s="134"/>
      <c r="E23" s="134"/>
      <c r="F23" s="134"/>
      <c r="G23" s="134"/>
      <c r="H23" s="134"/>
      <c r="I23" s="134">
        <v>30.5</v>
      </c>
      <c r="J23" s="134">
        <v>3.3</v>
      </c>
      <c r="K23" s="134"/>
      <c r="L23" s="134"/>
      <c r="M23" s="134"/>
      <c r="N23" s="134"/>
      <c r="O23" s="134"/>
      <c r="P23" s="134"/>
      <c r="Q23" s="134">
        <v>24.6</v>
      </c>
      <c r="R23" s="134">
        <v>50.2</v>
      </c>
      <c r="S23" s="134"/>
      <c r="T23" s="134">
        <v>39.6</v>
      </c>
      <c r="U23" s="134"/>
      <c r="V23" s="134">
        <v>29.8</v>
      </c>
      <c r="W23" s="134"/>
      <c r="X23" s="134"/>
      <c r="Y23" s="134"/>
      <c r="Z23" s="132"/>
      <c r="AA23" s="133">
        <f t="shared" si="2"/>
        <v>266.2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88.2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30.5</v>
      </c>
      <c r="J24" s="136">
        <f t="shared" si="3"/>
        <v>3.3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24.6</v>
      </c>
      <c r="R24" s="136">
        <f t="shared" si="3"/>
        <v>50.2</v>
      </c>
      <c r="S24" s="136">
        <f t="shared" si="3"/>
        <v>0</v>
      </c>
      <c r="T24" s="136">
        <f t="shared" si="3"/>
        <v>39.6</v>
      </c>
      <c r="U24" s="136">
        <f t="shared" si="3"/>
        <v>0</v>
      </c>
      <c r="V24" s="136">
        <f t="shared" si="3"/>
        <v>29.8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266.2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2022-11-03T14:26:06Z</dcterms:created>
  <dcterms:modified xsi:type="dcterms:W3CDTF">2022-11-03T14:26:07Z</dcterms:modified>
</cp:coreProperties>
</file>