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<sst xmlns="http://schemas.openxmlformats.org/spreadsheetml/2006/main" count="117" uniqueCount="53">
  <si>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02/11/2022 16:18:59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</si>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</sst>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87.474999999999994</c:v>
                </c:pt>
                <c:pt idx="1">
                  <c:v>25.443000000000001</c:v>
                </c:pt>
                <c:pt idx="2">
                  <c:v>28.055</c:v>
                </c:pt>
                <c:pt idx="3">
                  <c:v>33.17</c:v>
                </c:pt>
                <c:pt idx="4">
                  <c:v>39.731999999999999</c:v>
                </c:pt>
                <c:pt idx="5">
                  <c:v>70.635999999999996</c:v>
                </c:pt>
                <c:pt idx="6">
                  <c:v>45.054000000000002</c:v>
                </c:pt>
                <c:pt idx="9">
                  <c:v>13.696</c:v>
                </c:pt>
                <c:pt idx="14">
                  <c:v>20.963999999999999</c:v>
                </c:pt>
                <c:pt idx="15">
                  <c:v>26.058</c:v>
                </c:pt>
                <c:pt idx="16">
                  <c:v>26.193000000000001</c:v>
                </c:pt>
                <c:pt idx="17">
                  <c:v>39.338000000000001</c:v>
                </c:pt>
                <c:pt idx="18">
                  <c:v>26.298999999999999</c:v>
                </c:pt>
                <c:pt idx="20">
                  <c:v>13.4</c:v>
                </c:pt>
                <c:pt idx="21">
                  <c:v>91.951999999999998</c:v>
                </c:pt>
                <c:pt idx="22">
                  <c:v>92.048000000000002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1.524</c:v>
                </c:pt>
                <c:pt idx="1">
                  <c:v>1.27</c:v>
                </c:pt>
                <c:pt idx="2">
                  <c:v>0.75700000000000001</c:v>
                </c:pt>
                <c:pt idx="3">
                  <c:v>1.595</c:v>
                </c:pt>
                <c:pt idx="4">
                  <c:v>0.54500000000000004</c:v>
                </c:pt>
                <c:pt idx="6">
                  <c:v>3.0009999999999999</c:v>
                </c:pt>
                <c:pt idx="7">
                  <c:v>2.5110000000000001</c:v>
                </c:pt>
                <c:pt idx="8">
                  <c:v>1.9329999999999996</c:v>
                </c:pt>
                <c:pt idx="9">
                  <c:v>2.1230000000000002</c:v>
                </c:pt>
                <c:pt idx="10">
                  <c:v>8.0579999999999998</c:v>
                </c:pt>
                <c:pt idx="11">
                  <c:v>8.0470000000000006</c:v>
                </c:pt>
                <c:pt idx="12">
                  <c:v>7.891</c:v>
                </c:pt>
                <c:pt idx="13">
                  <c:v>3.9240000000000004</c:v>
                </c:pt>
                <c:pt idx="14">
                  <c:v>1.0940000000000001</c:v>
                </c:pt>
                <c:pt idx="15">
                  <c:v>0.17599999999999999</c:v>
                </c:pt>
                <c:pt idx="16">
                  <c:v>0.28300000000000003</c:v>
                </c:pt>
                <c:pt idx="17">
                  <c:v>3.0659999999999998</c:v>
                </c:pt>
                <c:pt idx="18">
                  <c:v>2.0070000000000001</c:v>
                </c:pt>
                <c:pt idx="19">
                  <c:v>4.1130000000000004</c:v>
                </c:pt>
                <c:pt idx="20">
                  <c:v>4</c:v>
                </c:pt>
                <c:pt idx="21">
                  <c:v>2.0739999999999998</c:v>
                </c:pt>
                <c:pt idx="22">
                  <c:v>0.31900000000000001</c:v>
                </c:pt>
                <c:pt idx="23">
                  <c:v>0.67400000000000004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4109328"/>
        <c:axId val="5441116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104.105</c:v>
                </c:pt>
                <c:pt idx="1">
                  <c:v>46.963000000000001</c:v>
                </c:pt>
                <c:pt idx="2">
                  <c:v>47.061999999999998</c:v>
                </c:pt>
                <c:pt idx="3">
                  <c:v>47.015000000000001</c:v>
                </c:pt>
                <c:pt idx="4">
                  <c:v>55.497</c:v>
                </c:pt>
                <c:pt idx="5">
                  <c:v>70.635999999999996</c:v>
                </c:pt>
                <c:pt idx="6">
                  <c:v>50.457999999999998</c:v>
                </c:pt>
                <c:pt idx="7">
                  <c:v>47.150000000000006</c:v>
                </c:pt>
                <c:pt idx="8">
                  <c:v>20.718999999999998</c:v>
                </c:pt>
                <c:pt idx="9">
                  <c:v>23.678000000000001</c:v>
                </c:pt>
                <c:pt idx="10">
                  <c:v>28.51</c:v>
                </c:pt>
                <c:pt idx="11">
                  <c:v>30.181000000000001</c:v>
                </c:pt>
                <c:pt idx="12">
                  <c:v>20.483000000000001</c:v>
                </c:pt>
                <c:pt idx="13">
                  <c:v>25.748000000000001</c:v>
                </c:pt>
                <c:pt idx="14">
                  <c:v>25.199000000000002</c:v>
                </c:pt>
                <c:pt idx="15">
                  <c:v>27.474</c:v>
                </c:pt>
                <c:pt idx="16">
                  <c:v>28.185000000000002</c:v>
                </c:pt>
                <c:pt idx="17">
                  <c:v>48.516000000000005</c:v>
                </c:pt>
                <c:pt idx="18">
                  <c:v>31.605</c:v>
                </c:pt>
                <c:pt idx="19">
                  <c:v>15.652999999999999</c:v>
                </c:pt>
                <c:pt idx="20">
                  <c:v>19.556999999999999</c:v>
                </c:pt>
                <c:pt idx="21">
                  <c:v>103.19300000000001</c:v>
                </c:pt>
                <c:pt idx="22">
                  <c:v>96.034000000000006</c:v>
                </c:pt>
                <c:pt idx="23">
                  <c:v>13.843999999999999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4109328"/>
        <c:axId val="5441116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149.99</c:v>
                </c:pt>
                <c:pt idx="1">
                  <c:v>141</c:v>
                </c:pt>
                <c:pt idx="2">
                  <c:v>141</c:v>
                </c:pt>
                <c:pt idx="3">
                  <c:v>141</c:v>
                </c:pt>
                <c:pt idx="4">
                  <c:v>136.81</c:v>
                </c:pt>
                <c:pt idx="5">
                  <c:v>202.55</c:v>
                </c:pt>
                <c:pt idx="6">
                  <c:v>272.54000000000002</c:v>
                </c:pt>
                <c:pt idx="7">
                  <c:v>252.43</c:v>
                </c:pt>
                <c:pt idx="8">
                  <c:v>214.11</c:v>
                </c:pt>
                <c:pt idx="9">
                  <c:v>181.53</c:v>
                </c:pt>
                <c:pt idx="10">
                  <c:v>146.76</c:v>
                </c:pt>
                <c:pt idx="11">
                  <c:v>133.88</c:v>
                </c:pt>
                <c:pt idx="12">
                  <c:v>147.41</c:v>
                </c:pt>
                <c:pt idx="13">
                  <c:v>145.07</c:v>
                </c:pt>
                <c:pt idx="14">
                  <c:v>163</c:v>
                </c:pt>
                <c:pt idx="15">
                  <c:v>221.08</c:v>
                </c:pt>
                <c:pt idx="16">
                  <c:v>274.38</c:v>
                </c:pt>
                <c:pt idx="17">
                  <c:v>319.61</c:v>
                </c:pt>
                <c:pt idx="18">
                  <c:v>273.5</c:v>
                </c:pt>
                <c:pt idx="19">
                  <c:v>237.57</c:v>
                </c:pt>
                <c:pt idx="20">
                  <c:v>181.53</c:v>
                </c:pt>
                <c:pt idx="21">
                  <c:v>169.74</c:v>
                </c:pt>
                <c:pt idx="22">
                  <c:v>169.76</c:v>
                </c:pt>
                <c:pt idx="23">
                  <c:v>134.74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4112856"/>
        <c:axId val="544112464"/>
      </c:lineChart>
      <c:catAx>
        <c:axId val="544109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4111680"/>
        <c:crosses val="autoZero"/>
        <c:auto val="1"/>
        <c:lblAlgn val="ctr"/>
        <c:lblOffset val="100"/>
        <c:noMultiLvlLbl val="0"/>
      </c:catAx>
      <c:valAx>
        <c:axId val="54411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4109328"/>
        <c:crosses val="autoZero"/>
        <c:crossBetween val="between"/>
      </c:valAx>
      <c:valAx>
        <c:axId val="544112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4112856"/>
        <c:crosses val="max"/>
        <c:crossBetween val="between"/>
      </c:valAx>
      <c:catAx>
        <c:axId val="544112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44112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104.099</v>
      </c>
      <c r="C4" s="18">
        <v>46.963000000000008</v>
      </c>
      <c r="D4" s="18">
        <v>47.062000000000005</v>
      </c>
      <c r="E4" s="18">
        <v>47.015000000000008</v>
      </c>
      <c r="F4" s="18">
        <v>55.497</v>
      </c>
      <c r="G4" s="18">
        <v>70.635999999999996</v>
      </c>
      <c r="H4" s="18">
        <v>50.457999999999998</v>
      </c>
      <c r="I4" s="18">
        <v>47.15</v>
      </c>
      <c r="J4" s="18">
        <v>20.719000000000005</v>
      </c>
      <c r="K4" s="18">
        <v>23.677999999999997</v>
      </c>
      <c r="L4" s="18">
        <v>28.509999999999998</v>
      </c>
      <c r="M4" s="18">
        <v>30.146000000000001</v>
      </c>
      <c r="N4" s="18">
        <v>20.482999999999997</v>
      </c>
      <c r="O4" s="18">
        <v>25.748000000000001</v>
      </c>
      <c r="P4" s="18">
        <v>25.198999999999998</v>
      </c>
      <c r="Q4" s="18">
        <v>27.473999999999997</v>
      </c>
      <c r="R4" s="18">
        <v>28.185000000000002</v>
      </c>
      <c r="S4" s="18">
        <v>48.515999999999998</v>
      </c>
      <c r="T4" s="18">
        <v>31.605</v>
      </c>
      <c r="U4" s="18">
        <v>15.653</v>
      </c>
      <c r="V4" s="18">
        <v>19.556999999999999</v>
      </c>
      <c r="W4" s="18">
        <v>103.193</v>
      </c>
      <c r="X4" s="18">
        <v>96.034000000000006</v>
      </c>
      <c r="Y4" s="18">
        <v>13.844000000000001</v>
      </c>
      <c r="Z4" s="19"/>
      <c r="AA4" s="20">
        <f>SUM(B4:Z4)</f>
        <v>1027.424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149.99</v>
      </c>
      <c r="C7" s="28">
        <v>141</v>
      </c>
      <c r="D7" s="28">
        <v>141</v>
      </c>
      <c r="E7" s="28">
        <v>141</v>
      </c>
      <c r="F7" s="28">
        <v>136.81</v>
      </c>
      <c r="G7" s="28">
        <v>202.55</v>
      </c>
      <c r="H7" s="28">
        <v>272.54000000000002</v>
      </c>
      <c r="I7" s="28">
        <v>252.43</v>
      </c>
      <c r="J7" s="28">
        <v>214.11</v>
      </c>
      <c r="K7" s="28">
        <v>181.53</v>
      </c>
      <c r="L7" s="28">
        <v>146.76</v>
      </c>
      <c r="M7" s="28">
        <v>133.88</v>
      </c>
      <c r="N7" s="28">
        <v>147.41</v>
      </c>
      <c r="O7" s="28">
        <v>145.07</v>
      </c>
      <c r="P7" s="28">
        <v>163</v>
      </c>
      <c r="Q7" s="28">
        <v>221.08</v>
      </c>
      <c r="R7" s="28">
        <v>274.38</v>
      </c>
      <c r="S7" s="28">
        <v>319.61</v>
      </c>
      <c r="T7" s="28">
        <v>273.5</v>
      </c>
      <c r="U7" s="28">
        <v>237.57</v>
      </c>
      <c r="V7" s="28">
        <v>181.53</v>
      </c>
      <c r="W7" s="28">
        <v>169.74</v>
      </c>
      <c r="X7" s="28">
        <v>169.76</v>
      </c>
      <c r="Y7" s="28">
        <v>134.74</v>
      </c>
      <c r="Z7" s="29"/>
      <c r="AA7" s="30">
        <f>IF(SUM(B7:Z7)&lt;&gt;0,AVERAGEIF(B7:Z7,"&lt;&gt;"""),"")</f>
        <v>189.62458333333336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87.474999999999994</v>
      </c>
      <c r="C12" s="52">
        <v>25.443000000000001</v>
      </c>
      <c r="D12" s="52">
        <v>28.055</v>
      </c>
      <c r="E12" s="52">
        <v>33.17</v>
      </c>
      <c r="F12" s="52">
        <v>39.731999999999999</v>
      </c>
      <c r="G12" s="52">
        <v>70.635999999999996</v>
      </c>
      <c r="H12" s="52">
        <v>45.054000000000002</v>
      </c>
      <c r="I12" s="52"/>
      <c r="J12" s="52"/>
      <c r="K12" s="52">
        <v>13.696</v>
      </c>
      <c r="L12" s="52"/>
      <c r="M12" s="52"/>
      <c r="N12" s="52"/>
      <c r="O12" s="52"/>
      <c r="P12" s="52">
        <v>20.963999999999999</v>
      </c>
      <c r="Q12" s="52">
        <v>26.058</v>
      </c>
      <c r="R12" s="52">
        <v>26.193000000000001</v>
      </c>
      <c r="S12" s="52">
        <v>39.338000000000001</v>
      </c>
      <c r="T12" s="52">
        <v>26.298999999999999</v>
      </c>
      <c r="U12" s="52"/>
      <c r="V12" s="52">
        <v>13.4</v>
      </c>
      <c r="W12" s="52">
        <v>91.951999999999998</v>
      </c>
      <c r="X12" s="52">
        <v>92.048000000000002</v>
      </c>
      <c r="Y12" s="52"/>
      <c r="Z12" s="53"/>
      <c r="AA12" s="54">
        <f t="shared" si="0"/>
        <v>679.51299999999992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1.524</v>
      </c>
      <c r="C14" s="57">
        <v>1.27</v>
      </c>
      <c r="D14" s="57">
        <v>0.75700000000000001</v>
      </c>
      <c r="E14" s="57">
        <v>1.595</v>
      </c>
      <c r="F14" s="57">
        <v>0.54500000000000004</v>
      </c>
      <c r="G14" s="57"/>
      <c r="H14" s="57">
        <v>3.0009999999999999</v>
      </c>
      <c r="I14" s="57">
        <v>2.5110000000000001</v>
      </c>
      <c r="J14" s="57">
        <v>1.9329999999999996</v>
      </c>
      <c r="K14" s="57">
        <v>2.1230000000000002</v>
      </c>
      <c r="L14" s="57">
        <v>8.0579999999999998</v>
      </c>
      <c r="M14" s="57">
        <v>8.0470000000000006</v>
      </c>
      <c r="N14" s="57">
        <v>7.891</v>
      </c>
      <c r="O14" s="57">
        <v>3.9240000000000004</v>
      </c>
      <c r="P14" s="57">
        <v>1.0940000000000001</v>
      </c>
      <c r="Q14" s="57">
        <v>0.17599999999999999</v>
      </c>
      <c r="R14" s="57">
        <v>0.28300000000000003</v>
      </c>
      <c r="S14" s="57">
        <v>3.0659999999999998</v>
      </c>
      <c r="T14" s="57">
        <v>2.0070000000000001</v>
      </c>
      <c r="U14" s="57">
        <v>4.1130000000000004</v>
      </c>
      <c r="V14" s="57">
        <v>4</v>
      </c>
      <c r="W14" s="57">
        <v>2.0739999999999998</v>
      </c>
      <c r="X14" s="57">
        <v>0.31900000000000001</v>
      </c>
      <c r="Y14" s="57">
        <v>0.67400000000000004</v>
      </c>
      <c r="Z14" s="58"/>
      <c r="AA14" s="59">
        <f t="shared" si="0"/>
        <v>60.985000000000007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88.998999999999995</v>
      </c>
      <c r="C16" s="62">
        <f t="shared" ref="C16:Z16" si="1">IF(LEN(C$2)&gt;0,SUM(C10:C15),"")</f>
        <v>26.713000000000001</v>
      </c>
      <c r="D16" s="62">
        <f t="shared" si="1"/>
        <v>28.812000000000001</v>
      </c>
      <c r="E16" s="62">
        <f t="shared" si="1"/>
        <v>34.765000000000001</v>
      </c>
      <c r="F16" s="62">
        <f t="shared" si="1"/>
        <v>40.277000000000001</v>
      </c>
      <c r="G16" s="62">
        <f t="shared" si="1"/>
        <v>70.635999999999996</v>
      </c>
      <c r="H16" s="62">
        <f t="shared" si="1"/>
        <v>48.055</v>
      </c>
      <c r="I16" s="62">
        <f t="shared" si="1"/>
        <v>2.5110000000000001</v>
      </c>
      <c r="J16" s="62">
        <f t="shared" si="1"/>
        <v>1.9329999999999996</v>
      </c>
      <c r="K16" s="62">
        <f t="shared" si="1"/>
        <v>15.818999999999999</v>
      </c>
      <c r="L16" s="62">
        <f t="shared" si="1"/>
        <v>8.0579999999999998</v>
      </c>
      <c r="M16" s="62">
        <f t="shared" si="1"/>
        <v>8.0470000000000006</v>
      </c>
      <c r="N16" s="62">
        <f t="shared" si="1"/>
        <v>7.891</v>
      </c>
      <c r="O16" s="62">
        <f t="shared" si="1"/>
        <v>3.9240000000000004</v>
      </c>
      <c r="P16" s="62">
        <f t="shared" si="1"/>
        <v>22.058</v>
      </c>
      <c r="Q16" s="62">
        <f t="shared" si="1"/>
        <v>26.233999999999998</v>
      </c>
      <c r="R16" s="62">
        <f t="shared" si="1"/>
        <v>26.476000000000003</v>
      </c>
      <c r="S16" s="62">
        <f t="shared" si="1"/>
        <v>42.404000000000003</v>
      </c>
      <c r="T16" s="62">
        <f t="shared" si="1"/>
        <v>28.306000000000001</v>
      </c>
      <c r="U16" s="62">
        <f t="shared" si="1"/>
        <v>4.1130000000000004</v>
      </c>
      <c r="V16" s="62">
        <f t="shared" si="1"/>
        <v>17.399999999999999</v>
      </c>
      <c r="W16" s="62">
        <f t="shared" si="1"/>
        <v>94.025999999999996</v>
      </c>
      <c r="X16" s="62">
        <f t="shared" si="1"/>
        <v>92.367000000000004</v>
      </c>
      <c r="Y16" s="62">
        <f t="shared" si="1"/>
        <v>0.67400000000000004</v>
      </c>
      <c r="Z16" s="63" t="str">
        <f t="shared" si="1"/>
        <v/>
      </c>
      <c r="AA16" s="64">
        <f>SUM(AA10:AA15)</f>
        <v>740.49799999999993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</v>
      </c>
      <c r="C20" s="77">
        <v>0.25</v>
      </c>
      <c r="D20" s="77">
        <v>0.25</v>
      </c>
      <c r="E20" s="77">
        <v>0.25</v>
      </c>
      <c r="F20" s="77">
        <v>0.22</v>
      </c>
      <c r="G20" s="77"/>
      <c r="H20" s="77"/>
      <c r="I20" s="77">
        <v>8.5999999999999993E-2</v>
      </c>
      <c r="J20" s="77"/>
      <c r="K20" s="77"/>
      <c r="L20" s="77">
        <v>0.1</v>
      </c>
      <c r="M20" s="77">
        <v>8.6999999999999994E-2</v>
      </c>
      <c r="N20" s="77">
        <v>0.17</v>
      </c>
      <c r="O20" s="77">
        <v>0.17</v>
      </c>
      <c r="P20" s="77"/>
      <c r="Q20" s="77"/>
      <c r="R20" s="77"/>
      <c r="S20" s="77"/>
      <c r="T20" s="77"/>
      <c r="U20" s="77"/>
      <c r="V20" s="77"/>
      <c r="W20" s="77"/>
      <c r="X20" s="77"/>
      <c r="Y20" s="77">
        <v>0.17</v>
      </c>
      <c r="Z20" s="78"/>
      <c r="AA20" s="79">
        <f t="shared" si="2"/>
        <v>1.853</v>
      </c>
    </row>
    <row r="21" spans="1:27" ht="24.95" customHeight="1" x14ac:dyDescent="0.2">
      <c r="A21" s="75" t="s">
        <v>16</v>
      </c>
      <c r="B21" s="80">
        <v>15</v>
      </c>
      <c r="C21" s="81">
        <v>20</v>
      </c>
      <c r="D21" s="81">
        <v>18</v>
      </c>
      <c r="E21" s="81">
        <v>12</v>
      </c>
      <c r="F21" s="81">
        <v>15</v>
      </c>
      <c r="G21" s="81"/>
      <c r="H21" s="81">
        <v>2.403</v>
      </c>
      <c r="I21" s="81">
        <v>44.552999999999997</v>
      </c>
      <c r="J21" s="81">
        <v>18.786000000000001</v>
      </c>
      <c r="K21" s="81">
        <v>7.859</v>
      </c>
      <c r="L21" s="81">
        <v>20.352</v>
      </c>
      <c r="M21" s="81">
        <v>22.012</v>
      </c>
      <c r="N21" s="81">
        <v>12.422000000000001</v>
      </c>
      <c r="O21" s="81">
        <v>21.654</v>
      </c>
      <c r="P21" s="81">
        <v>3.141</v>
      </c>
      <c r="Q21" s="81">
        <v>1.24</v>
      </c>
      <c r="R21" s="81">
        <v>1.7090000000000001</v>
      </c>
      <c r="S21" s="81">
        <v>6.1120000000000001</v>
      </c>
      <c r="T21" s="81">
        <v>3.2990000000000004</v>
      </c>
      <c r="U21" s="81">
        <v>11.540000000000001</v>
      </c>
      <c r="V21" s="81">
        <v>2.157</v>
      </c>
      <c r="W21" s="81">
        <v>9.1669999999999998</v>
      </c>
      <c r="X21" s="81">
        <v>3.6669999999999998</v>
      </c>
      <c r="Y21" s="81">
        <v>13</v>
      </c>
      <c r="Z21" s="78"/>
      <c r="AA21" s="79">
        <f t="shared" si="2"/>
        <v>285.07299999999998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15.1</v>
      </c>
      <c r="C25" s="88">
        <f t="shared" ref="C25:Z25" si="3">IF(LEN(C$2)&gt;0,SUM(C19:C24),"")</f>
        <v>20.25</v>
      </c>
      <c r="D25" s="88">
        <f t="shared" si="3"/>
        <v>18.25</v>
      </c>
      <c r="E25" s="88">
        <f t="shared" si="3"/>
        <v>12.25</v>
      </c>
      <c r="F25" s="88">
        <f t="shared" si="3"/>
        <v>15.22</v>
      </c>
      <c r="G25" s="88">
        <f t="shared" si="3"/>
        <v>0</v>
      </c>
      <c r="H25" s="88">
        <f t="shared" si="3"/>
        <v>2.403</v>
      </c>
      <c r="I25" s="88">
        <f t="shared" si="3"/>
        <v>44.638999999999996</v>
      </c>
      <c r="J25" s="88">
        <f t="shared" si="3"/>
        <v>18.786000000000001</v>
      </c>
      <c r="K25" s="88">
        <f t="shared" si="3"/>
        <v>7.859</v>
      </c>
      <c r="L25" s="88">
        <f t="shared" si="3"/>
        <v>20.452000000000002</v>
      </c>
      <c r="M25" s="88">
        <f t="shared" si="3"/>
        <v>22.099</v>
      </c>
      <c r="N25" s="88">
        <f t="shared" si="3"/>
        <v>12.592000000000001</v>
      </c>
      <c r="O25" s="88">
        <f t="shared" si="3"/>
        <v>21.824000000000002</v>
      </c>
      <c r="P25" s="88">
        <f t="shared" si="3"/>
        <v>3.141</v>
      </c>
      <c r="Q25" s="88">
        <f t="shared" si="3"/>
        <v>1.24</v>
      </c>
      <c r="R25" s="88">
        <f t="shared" si="3"/>
        <v>1.7090000000000001</v>
      </c>
      <c r="S25" s="88">
        <f t="shared" si="3"/>
        <v>6.1120000000000001</v>
      </c>
      <c r="T25" s="88">
        <f t="shared" si="3"/>
        <v>3.2990000000000004</v>
      </c>
      <c r="U25" s="88">
        <f t="shared" si="3"/>
        <v>11.540000000000001</v>
      </c>
      <c r="V25" s="88">
        <f t="shared" si="3"/>
        <v>2.157</v>
      </c>
      <c r="W25" s="88">
        <f t="shared" si="3"/>
        <v>9.1669999999999998</v>
      </c>
      <c r="X25" s="88">
        <f t="shared" si="3"/>
        <v>3.6669999999999998</v>
      </c>
      <c r="Y25" s="88">
        <f t="shared" si="3"/>
        <v>13.17</v>
      </c>
      <c r="Z25" s="89" t="str">
        <f t="shared" si="3"/>
        <v/>
      </c>
      <c r="AA25" s="90">
        <f>SUM(AA19:AA24)</f>
        <v>286.92599999999999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104.099</v>
      </c>
      <c r="C29" s="77">
        <v>46.963000000000001</v>
      </c>
      <c r="D29" s="77">
        <v>47.061999999999998</v>
      </c>
      <c r="E29" s="77">
        <v>47.015000000000001</v>
      </c>
      <c r="F29" s="77">
        <v>55.497</v>
      </c>
      <c r="G29" s="77">
        <v>70.635999999999996</v>
      </c>
      <c r="H29" s="77">
        <v>50.457999999999998</v>
      </c>
      <c r="I29" s="77">
        <v>47.15</v>
      </c>
      <c r="J29" s="77">
        <v>20.719000000000001</v>
      </c>
      <c r="K29" s="77">
        <v>23.678000000000001</v>
      </c>
      <c r="L29" s="77">
        <v>28.51</v>
      </c>
      <c r="M29" s="77">
        <v>30.146000000000001</v>
      </c>
      <c r="N29" s="77">
        <v>20.483000000000001</v>
      </c>
      <c r="O29" s="77">
        <v>25.748000000000001</v>
      </c>
      <c r="P29" s="77">
        <v>25.199000000000002</v>
      </c>
      <c r="Q29" s="77">
        <v>27.474</v>
      </c>
      <c r="R29" s="77">
        <v>28.184999999999999</v>
      </c>
      <c r="S29" s="77">
        <v>48.515999999999998</v>
      </c>
      <c r="T29" s="77">
        <v>31.605</v>
      </c>
      <c r="U29" s="77">
        <v>15.653</v>
      </c>
      <c r="V29" s="77">
        <v>19.556999999999999</v>
      </c>
      <c r="W29" s="77">
        <v>103.193</v>
      </c>
      <c r="X29" s="77">
        <v>96.034000000000006</v>
      </c>
      <c r="Y29" s="77">
        <v>13.843999999999999</v>
      </c>
      <c r="Z29" s="78"/>
      <c r="AA29" s="79">
        <f>SUM(B29:Z29)</f>
        <v>1027.424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104.099</v>
      </c>
      <c r="C31" s="62">
        <f t="shared" ref="C31:Z31" si="4">IF(LEN(C$2)&gt;0,SUM(C28:C30),"")</f>
        <v>46.963000000000001</v>
      </c>
      <c r="D31" s="62">
        <f t="shared" si="4"/>
        <v>47.061999999999998</v>
      </c>
      <c r="E31" s="62">
        <f t="shared" si="4"/>
        <v>47.015000000000001</v>
      </c>
      <c r="F31" s="62">
        <f t="shared" si="4"/>
        <v>55.497</v>
      </c>
      <c r="G31" s="62">
        <f t="shared" si="4"/>
        <v>70.635999999999996</v>
      </c>
      <c r="H31" s="62">
        <f t="shared" si="4"/>
        <v>50.457999999999998</v>
      </c>
      <c r="I31" s="62">
        <f t="shared" si="4"/>
        <v>47.15</v>
      </c>
      <c r="J31" s="62">
        <f t="shared" si="4"/>
        <v>20.719000000000001</v>
      </c>
      <c r="K31" s="62">
        <f t="shared" si="4"/>
        <v>23.678000000000001</v>
      </c>
      <c r="L31" s="62">
        <f t="shared" si="4"/>
        <v>28.51</v>
      </c>
      <c r="M31" s="62">
        <f t="shared" si="4"/>
        <v>30.146000000000001</v>
      </c>
      <c r="N31" s="62">
        <f t="shared" si="4"/>
        <v>20.483000000000001</v>
      </c>
      <c r="O31" s="62">
        <f t="shared" si="4"/>
        <v>25.748000000000001</v>
      </c>
      <c r="P31" s="62">
        <f t="shared" si="4"/>
        <v>25.199000000000002</v>
      </c>
      <c r="Q31" s="62">
        <f t="shared" si="4"/>
        <v>27.474</v>
      </c>
      <c r="R31" s="62">
        <f t="shared" si="4"/>
        <v>28.184999999999999</v>
      </c>
      <c r="S31" s="62">
        <f t="shared" si="4"/>
        <v>48.515999999999998</v>
      </c>
      <c r="T31" s="62">
        <f t="shared" si="4"/>
        <v>31.605</v>
      </c>
      <c r="U31" s="62">
        <f t="shared" si="4"/>
        <v>15.653</v>
      </c>
      <c r="V31" s="62">
        <f t="shared" si="4"/>
        <v>19.556999999999999</v>
      </c>
      <c r="W31" s="62">
        <f t="shared" si="4"/>
        <v>103.193</v>
      </c>
      <c r="X31" s="62">
        <f t="shared" si="4"/>
        <v>96.034000000000006</v>
      </c>
      <c r="Y31" s="62">
        <f t="shared" si="4"/>
        <v>13.843999999999999</v>
      </c>
      <c r="Z31" s="63" t="str">
        <f t="shared" si="4"/>
        <v/>
      </c>
      <c r="AA31" s="64">
        <f>SUM(AA28:AA30)</f>
        <v>1027.424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104.09899999999999</v>
      </c>
      <c r="C51" s="88">
        <f t="shared" si="10"/>
        <v>46.963000000000001</v>
      </c>
      <c r="D51" s="88">
        <f t="shared" si="10"/>
        <v>47.061999999999998</v>
      </c>
      <c r="E51" s="88">
        <f t="shared" si="10"/>
        <v>47.015000000000001</v>
      </c>
      <c r="F51" s="88">
        <f t="shared" si="10"/>
        <v>55.497</v>
      </c>
      <c r="G51" s="88">
        <f t="shared" si="10"/>
        <v>70.635999999999996</v>
      </c>
      <c r="H51" s="88">
        <f t="shared" si="10"/>
        <v>50.457999999999998</v>
      </c>
      <c r="I51" s="88">
        <f t="shared" si="10"/>
        <v>47.15</v>
      </c>
      <c r="J51" s="88">
        <f t="shared" si="10"/>
        <v>20.719000000000001</v>
      </c>
      <c r="K51" s="88">
        <f t="shared" si="10"/>
        <v>23.677999999999997</v>
      </c>
      <c r="L51" s="88">
        <f t="shared" si="10"/>
        <v>28.51</v>
      </c>
      <c r="M51" s="88">
        <f t="shared" si="10"/>
        <v>30.146000000000001</v>
      </c>
      <c r="N51" s="88">
        <f t="shared" si="10"/>
        <v>20.483000000000001</v>
      </c>
      <c r="O51" s="88">
        <f t="shared" si="10"/>
        <v>25.748000000000001</v>
      </c>
      <c r="P51" s="88">
        <f t="shared" si="10"/>
        <v>25.198999999999998</v>
      </c>
      <c r="Q51" s="88">
        <f t="shared" si="10"/>
        <v>27.473999999999997</v>
      </c>
      <c r="R51" s="88">
        <f t="shared" si="10"/>
        <v>28.185000000000002</v>
      </c>
      <c r="S51" s="88">
        <f t="shared" si="10"/>
        <v>48.516000000000005</v>
      </c>
      <c r="T51" s="88">
        <f t="shared" si="10"/>
        <v>31.605</v>
      </c>
      <c r="U51" s="88">
        <f t="shared" si="10"/>
        <v>15.653000000000002</v>
      </c>
      <c r="V51" s="88">
        <f t="shared" si="10"/>
        <v>19.556999999999999</v>
      </c>
      <c r="W51" s="88">
        <f t="shared" si="10"/>
        <v>103.193</v>
      </c>
      <c r="X51" s="88">
        <f t="shared" si="10"/>
        <v>96.034000000000006</v>
      </c>
      <c r="Y51" s="88">
        <f t="shared" si="10"/>
        <v>13.843999999999999</v>
      </c>
      <c r="Z51" s="89" t="str">
        <f t="shared" si="10"/>
        <v/>
      </c>
      <c r="AA51" s="105">
        <f>SUM(B51:Z51)</f>
        <v>1027.4239999999998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104.105</v>
      </c>
      <c r="C4" s="18">
        <v>46.963000000000001</v>
      </c>
      <c r="D4" s="18">
        <v>47.061999999999998</v>
      </c>
      <c r="E4" s="18">
        <v>47.015000000000001</v>
      </c>
      <c r="F4" s="18">
        <v>55.497</v>
      </c>
      <c r="G4" s="18">
        <v>70.635999999999996</v>
      </c>
      <c r="H4" s="18">
        <v>50.457999999999998</v>
      </c>
      <c r="I4" s="18">
        <v>47.150000000000006</v>
      </c>
      <c r="J4" s="18">
        <v>20.718999999999998</v>
      </c>
      <c r="K4" s="18">
        <v>23.678000000000001</v>
      </c>
      <c r="L4" s="18">
        <v>28.51</v>
      </c>
      <c r="M4" s="18">
        <v>30.181000000000001</v>
      </c>
      <c r="N4" s="18">
        <v>20.483000000000001</v>
      </c>
      <c r="O4" s="18">
        <v>25.748000000000001</v>
      </c>
      <c r="P4" s="18">
        <v>25.199000000000002</v>
      </c>
      <c r="Q4" s="18">
        <v>27.474</v>
      </c>
      <c r="R4" s="18">
        <v>28.185000000000002</v>
      </c>
      <c r="S4" s="18">
        <v>48.516000000000005</v>
      </c>
      <c r="T4" s="18">
        <v>31.605</v>
      </c>
      <c r="U4" s="18">
        <v>15.652999999999999</v>
      </c>
      <c r="V4" s="18">
        <v>19.556999999999999</v>
      </c>
      <c r="W4" s="18">
        <v>103.19300000000001</v>
      </c>
      <c r="X4" s="18">
        <v>96.034000000000006</v>
      </c>
      <c r="Y4" s="18">
        <v>13.843999999999999</v>
      </c>
      <c r="Z4" s="19"/>
      <c r="AA4" s="20">
        <f>SUM(B4:Z4)</f>
        <v>1027.4650000000001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149.99</v>
      </c>
      <c r="C7" s="28">
        <v>141</v>
      </c>
      <c r="D7" s="28">
        <v>141</v>
      </c>
      <c r="E7" s="28">
        <v>141</v>
      </c>
      <c r="F7" s="28">
        <v>136.81</v>
      </c>
      <c r="G7" s="28">
        <v>202.55</v>
      </c>
      <c r="H7" s="28">
        <v>272.54000000000002</v>
      </c>
      <c r="I7" s="28">
        <v>252.43</v>
      </c>
      <c r="J7" s="28">
        <v>214.11</v>
      </c>
      <c r="K7" s="28">
        <v>181.53</v>
      </c>
      <c r="L7" s="28">
        <v>146.76</v>
      </c>
      <c r="M7" s="28">
        <v>133.88</v>
      </c>
      <c r="N7" s="28">
        <v>147.41</v>
      </c>
      <c r="O7" s="28">
        <v>145.07</v>
      </c>
      <c r="P7" s="28">
        <v>163</v>
      </c>
      <c r="Q7" s="28">
        <v>221.08</v>
      </c>
      <c r="R7" s="28">
        <v>274.38</v>
      </c>
      <c r="S7" s="28">
        <v>319.61</v>
      </c>
      <c r="T7" s="28">
        <v>273.5</v>
      </c>
      <c r="U7" s="28">
        <v>237.57</v>
      </c>
      <c r="V7" s="28">
        <v>181.53</v>
      </c>
      <c r="W7" s="28">
        <v>169.74</v>
      </c>
      <c r="X7" s="28">
        <v>169.76</v>
      </c>
      <c r="Y7" s="28">
        <v>134.74</v>
      </c>
      <c r="Z7" s="29"/>
      <c r="AA7" s="30">
        <f>IF(SUM(B7:Z7)&lt;&gt;0,AVERAGEIF(B7:Z7,"&lt;&gt;"""),"")</f>
        <v>189.62458333333336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5.4710000000000001</v>
      </c>
      <c r="M12" s="52">
        <v>7.4119999999999999</v>
      </c>
      <c r="N12" s="52">
        <v>5.3739999999999997</v>
      </c>
      <c r="O12" s="52">
        <v>5.7270000000000003</v>
      </c>
      <c r="P12" s="52"/>
      <c r="Q12" s="52"/>
      <c r="R12" s="52"/>
      <c r="S12" s="52"/>
      <c r="T12" s="52"/>
      <c r="U12" s="52"/>
      <c r="V12" s="52"/>
      <c r="W12" s="52">
        <v>79.322000000000003</v>
      </c>
      <c r="X12" s="52">
        <v>66.486000000000004</v>
      </c>
      <c r="Y12" s="52"/>
      <c r="Z12" s="53"/>
      <c r="AA12" s="54">
        <f t="shared" si="0"/>
        <v>169.792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5.4710000000000001</v>
      </c>
      <c r="M16" s="62">
        <f t="shared" si="1"/>
        <v>7.4119999999999999</v>
      </c>
      <c r="N16" s="62">
        <f t="shared" si="1"/>
        <v>5.3739999999999997</v>
      </c>
      <c r="O16" s="62">
        <f t="shared" si="1"/>
        <v>5.7270000000000003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79.322000000000003</v>
      </c>
      <c r="X16" s="62">
        <f t="shared" si="1"/>
        <v>66.486000000000004</v>
      </c>
      <c r="Y16" s="62">
        <f t="shared" si="1"/>
        <v>0</v>
      </c>
      <c r="Z16" s="63" t="str">
        <f t="shared" si="1"/>
        <v/>
      </c>
      <c r="AA16" s="64">
        <f>SUM(AA10:AA15)</f>
        <v>169.792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29.880000000000003</v>
      </c>
      <c r="D20" s="77">
        <v>30.082000000000001</v>
      </c>
      <c r="E20" s="77">
        <v>30.088999999999999</v>
      </c>
      <c r="F20" s="77">
        <v>37.483000000000004</v>
      </c>
      <c r="G20" s="77">
        <v>41.679000000000002</v>
      </c>
      <c r="H20" s="77">
        <v>38.789000000000001</v>
      </c>
      <c r="I20" s="77">
        <v>37.781999999999996</v>
      </c>
      <c r="J20" s="77">
        <v>15.368</v>
      </c>
      <c r="K20" s="77">
        <v>15.590999999999999</v>
      </c>
      <c r="L20" s="77">
        <v>14.746</v>
      </c>
      <c r="M20" s="77">
        <v>14.385</v>
      </c>
      <c r="N20" s="77">
        <v>13.065000000000001</v>
      </c>
      <c r="O20" s="77">
        <v>14.919</v>
      </c>
      <c r="P20" s="77">
        <v>18.329999999999998</v>
      </c>
      <c r="Q20" s="77">
        <v>18.105</v>
      </c>
      <c r="R20" s="77">
        <v>19.29</v>
      </c>
      <c r="S20" s="77">
        <v>28.381</v>
      </c>
      <c r="T20" s="77">
        <v>18.931000000000001</v>
      </c>
      <c r="U20" s="77">
        <v>11.999000000000001</v>
      </c>
      <c r="V20" s="77">
        <v>14.573</v>
      </c>
      <c r="W20" s="77">
        <v>12.444000000000001</v>
      </c>
      <c r="X20" s="77">
        <v>13.108000000000001</v>
      </c>
      <c r="Y20" s="77">
        <v>5.8629999999999995</v>
      </c>
      <c r="Z20" s="78"/>
      <c r="AA20" s="79">
        <f t="shared" si="2"/>
        <v>494.88199999999995</v>
      </c>
    </row>
    <row r="21" spans="1:27" ht="24.95" customHeight="1" x14ac:dyDescent="0.2">
      <c r="A21" s="75" t="s">
        <v>16</v>
      </c>
      <c r="B21" s="80">
        <v>0.30499999999999999</v>
      </c>
      <c r="C21" s="81">
        <v>17.082999999999998</v>
      </c>
      <c r="D21" s="81">
        <v>16.98</v>
      </c>
      <c r="E21" s="81">
        <v>16.925999999999998</v>
      </c>
      <c r="F21" s="81">
        <v>18.014000000000003</v>
      </c>
      <c r="G21" s="81">
        <v>28.957000000000001</v>
      </c>
      <c r="H21" s="81">
        <v>11.669</v>
      </c>
      <c r="I21" s="81">
        <v>9.3680000000000003</v>
      </c>
      <c r="J21" s="81">
        <v>5.351</v>
      </c>
      <c r="K21" s="81">
        <v>8.0869999999999997</v>
      </c>
      <c r="L21" s="81">
        <v>8.2929999999999993</v>
      </c>
      <c r="M21" s="81">
        <v>3.0839999999999996</v>
      </c>
      <c r="N21" s="81">
        <v>2.044</v>
      </c>
      <c r="O21" s="81">
        <v>5.1020000000000003</v>
      </c>
      <c r="P21" s="81">
        <v>6.8689999999999998</v>
      </c>
      <c r="Q21" s="81">
        <v>9.3689999999999998</v>
      </c>
      <c r="R21" s="81">
        <v>8.8949999999999996</v>
      </c>
      <c r="S21" s="81">
        <v>20.135000000000002</v>
      </c>
      <c r="T21" s="81">
        <v>12.673999999999999</v>
      </c>
      <c r="U21" s="81">
        <v>3.6539999999999999</v>
      </c>
      <c r="V21" s="81">
        <v>4.984</v>
      </c>
      <c r="W21" s="81">
        <v>11.427</v>
      </c>
      <c r="X21" s="81">
        <v>16.439999999999998</v>
      </c>
      <c r="Y21" s="81">
        <v>7.9809999999999999</v>
      </c>
      <c r="Z21" s="78"/>
      <c r="AA21" s="79">
        <f t="shared" si="2"/>
        <v>253.691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0.30499999999999999</v>
      </c>
      <c r="C25" s="88">
        <f t="shared" si="3"/>
        <v>46.963000000000001</v>
      </c>
      <c r="D25" s="88">
        <f t="shared" si="3"/>
        <v>47.061999999999998</v>
      </c>
      <c r="E25" s="88">
        <f t="shared" si="3"/>
        <v>47.015000000000001</v>
      </c>
      <c r="F25" s="88">
        <f t="shared" si="3"/>
        <v>55.497000000000007</v>
      </c>
      <c r="G25" s="88">
        <f t="shared" si="3"/>
        <v>70.635999999999996</v>
      </c>
      <c r="H25" s="88">
        <f t="shared" si="3"/>
        <v>50.457999999999998</v>
      </c>
      <c r="I25" s="88">
        <f t="shared" si="3"/>
        <v>47.15</v>
      </c>
      <c r="J25" s="88">
        <f t="shared" si="3"/>
        <v>20.719000000000001</v>
      </c>
      <c r="K25" s="88">
        <f t="shared" si="3"/>
        <v>23.677999999999997</v>
      </c>
      <c r="L25" s="88">
        <f t="shared" si="3"/>
        <v>23.039000000000001</v>
      </c>
      <c r="M25" s="88">
        <f t="shared" si="3"/>
        <v>17.469000000000001</v>
      </c>
      <c r="N25" s="88">
        <f t="shared" si="3"/>
        <v>15.109000000000002</v>
      </c>
      <c r="O25" s="88">
        <f t="shared" si="3"/>
        <v>20.021000000000001</v>
      </c>
      <c r="P25" s="88">
        <f t="shared" si="3"/>
        <v>25.198999999999998</v>
      </c>
      <c r="Q25" s="88">
        <f t="shared" si="3"/>
        <v>27.474</v>
      </c>
      <c r="R25" s="88">
        <f t="shared" si="3"/>
        <v>28.184999999999999</v>
      </c>
      <c r="S25" s="88">
        <f t="shared" si="3"/>
        <v>48.516000000000005</v>
      </c>
      <c r="T25" s="88">
        <f t="shared" si="3"/>
        <v>31.605</v>
      </c>
      <c r="U25" s="88">
        <f t="shared" si="3"/>
        <v>15.653</v>
      </c>
      <c r="V25" s="88">
        <f t="shared" si="3"/>
        <v>19.557000000000002</v>
      </c>
      <c r="W25" s="88">
        <f t="shared" si="3"/>
        <v>23.871000000000002</v>
      </c>
      <c r="X25" s="88">
        <f t="shared" si="3"/>
        <v>29.547999999999998</v>
      </c>
      <c r="Y25" s="88">
        <f t="shared" si="3"/>
        <v>13.843999999999999</v>
      </c>
      <c r="Z25" s="89">
        <f t="shared" si="3"/>
        <v>0</v>
      </c>
      <c r="AA25" s="90">
        <f t="shared" si="3"/>
        <v>748.57299999999998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0.30499999999999999</v>
      </c>
      <c r="C29" s="77">
        <v>46.963000000000001</v>
      </c>
      <c r="D29" s="77">
        <v>47.061999999999998</v>
      </c>
      <c r="E29" s="77">
        <v>47.015000000000001</v>
      </c>
      <c r="F29" s="77">
        <v>55.497</v>
      </c>
      <c r="G29" s="77">
        <v>70.635999999999996</v>
      </c>
      <c r="H29" s="77">
        <v>50.457999999999998</v>
      </c>
      <c r="I29" s="77">
        <v>47.15</v>
      </c>
      <c r="J29" s="77">
        <v>20.719000000000001</v>
      </c>
      <c r="K29" s="77">
        <v>23.678000000000001</v>
      </c>
      <c r="L29" s="77">
        <v>28.51</v>
      </c>
      <c r="M29" s="77">
        <v>24.881</v>
      </c>
      <c r="N29" s="77">
        <v>20.483000000000001</v>
      </c>
      <c r="O29" s="77">
        <v>25.748000000000001</v>
      </c>
      <c r="P29" s="77">
        <v>25.199000000000002</v>
      </c>
      <c r="Q29" s="77">
        <v>27.474</v>
      </c>
      <c r="R29" s="77">
        <v>28.184999999999999</v>
      </c>
      <c r="S29" s="77">
        <v>48.515999999999998</v>
      </c>
      <c r="T29" s="77">
        <v>31.605</v>
      </c>
      <c r="U29" s="77">
        <v>15.653</v>
      </c>
      <c r="V29" s="77">
        <v>19.556999999999999</v>
      </c>
      <c r="W29" s="77">
        <v>103.193</v>
      </c>
      <c r="X29" s="77">
        <v>96.034000000000006</v>
      </c>
      <c r="Y29" s="77">
        <v>13.843999999999999</v>
      </c>
      <c r="Z29" s="78"/>
      <c r="AA29" s="79">
        <f>SUM(B29:Z29)</f>
        <v>918.3649999999999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0.30499999999999999</v>
      </c>
      <c r="C31" s="62">
        <f t="shared" si="4"/>
        <v>46.963000000000001</v>
      </c>
      <c r="D31" s="62">
        <f t="shared" si="4"/>
        <v>47.061999999999998</v>
      </c>
      <c r="E31" s="62">
        <f t="shared" si="4"/>
        <v>47.015000000000001</v>
      </c>
      <c r="F31" s="62">
        <f t="shared" si="4"/>
        <v>55.497</v>
      </c>
      <c r="G31" s="62">
        <f t="shared" si="4"/>
        <v>70.635999999999996</v>
      </c>
      <c r="H31" s="62">
        <f t="shared" si="4"/>
        <v>50.457999999999998</v>
      </c>
      <c r="I31" s="62">
        <f t="shared" si="4"/>
        <v>47.15</v>
      </c>
      <c r="J31" s="62">
        <f t="shared" si="4"/>
        <v>20.719000000000001</v>
      </c>
      <c r="K31" s="62">
        <f t="shared" si="4"/>
        <v>23.678000000000001</v>
      </c>
      <c r="L31" s="62">
        <f t="shared" si="4"/>
        <v>28.51</v>
      </c>
      <c r="M31" s="62">
        <f t="shared" si="4"/>
        <v>24.881</v>
      </c>
      <c r="N31" s="62">
        <f t="shared" si="4"/>
        <v>20.483000000000001</v>
      </c>
      <c r="O31" s="62">
        <f t="shared" si="4"/>
        <v>25.748000000000001</v>
      </c>
      <c r="P31" s="62">
        <f t="shared" si="4"/>
        <v>25.199000000000002</v>
      </c>
      <c r="Q31" s="62">
        <f t="shared" si="4"/>
        <v>27.474</v>
      </c>
      <c r="R31" s="62">
        <f t="shared" si="4"/>
        <v>28.184999999999999</v>
      </c>
      <c r="S31" s="62">
        <f t="shared" si="4"/>
        <v>48.515999999999998</v>
      </c>
      <c r="T31" s="62">
        <f t="shared" si="4"/>
        <v>31.605</v>
      </c>
      <c r="U31" s="62">
        <f t="shared" si="4"/>
        <v>15.653</v>
      </c>
      <c r="V31" s="62">
        <f t="shared" si="4"/>
        <v>19.556999999999999</v>
      </c>
      <c r="W31" s="62">
        <f t="shared" si="4"/>
        <v>103.193</v>
      </c>
      <c r="X31" s="62">
        <f t="shared" si="4"/>
        <v>96.034000000000006</v>
      </c>
      <c r="Y31" s="62">
        <f t="shared" si="4"/>
        <v>13.843999999999999</v>
      </c>
      <c r="Z31" s="63">
        <f t="shared" si="4"/>
        <v>0</v>
      </c>
      <c r="AA31" s="64">
        <f t="shared" si="4"/>
        <v>918.3649999999999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103.8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5.3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109.1</v>
      </c>
    </row>
    <row r="39" spans="1:27" ht="30" customHeight="1" thickBot="1" x14ac:dyDescent="0.25">
      <c r="A39" s="86" t="s">
        <v>45</v>
      </c>
      <c r="B39" s="87">
        <f t="shared" ref="B39:Z39" si="6">SUM(B34:B38)</f>
        <v>103.8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5.3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109.1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103.8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5.3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109.1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103.8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5.3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104.105</v>
      </c>
      <c r="C51" s="88">
        <f t="shared" si="10"/>
        <v>46.963000000000001</v>
      </c>
      <c r="D51" s="88">
        <f t="shared" si="10"/>
        <v>47.061999999999998</v>
      </c>
      <c r="E51" s="88">
        <f t="shared" si="10"/>
        <v>47.015000000000001</v>
      </c>
      <c r="F51" s="88">
        <f t="shared" si="10"/>
        <v>55.497000000000007</v>
      </c>
      <c r="G51" s="88">
        <f t="shared" si="10"/>
        <v>70.635999999999996</v>
      </c>
      <c r="H51" s="88">
        <f t="shared" si="10"/>
        <v>50.457999999999998</v>
      </c>
      <c r="I51" s="88">
        <f t="shared" si="10"/>
        <v>47.15</v>
      </c>
      <c r="J51" s="88">
        <f t="shared" si="10"/>
        <v>20.719000000000001</v>
      </c>
      <c r="K51" s="88">
        <f t="shared" si="10"/>
        <v>23.677999999999997</v>
      </c>
      <c r="L51" s="88">
        <f t="shared" si="10"/>
        <v>28.51</v>
      </c>
      <c r="M51" s="88">
        <f t="shared" si="10"/>
        <v>30.181000000000001</v>
      </c>
      <c r="N51" s="88">
        <f t="shared" si="10"/>
        <v>20.483000000000001</v>
      </c>
      <c r="O51" s="88">
        <f t="shared" si="10"/>
        <v>25.748000000000001</v>
      </c>
      <c r="P51" s="88">
        <f t="shared" si="10"/>
        <v>25.198999999999998</v>
      </c>
      <c r="Q51" s="88">
        <f t="shared" si="10"/>
        <v>27.474</v>
      </c>
      <c r="R51" s="88">
        <f t="shared" si="10"/>
        <v>28.184999999999999</v>
      </c>
      <c r="S51" s="88">
        <f t="shared" si="10"/>
        <v>48.516000000000005</v>
      </c>
      <c r="T51" s="88">
        <f t="shared" si="10"/>
        <v>31.605</v>
      </c>
      <c r="U51" s="88">
        <f t="shared" si="10"/>
        <v>15.653</v>
      </c>
      <c r="V51" s="88">
        <f t="shared" si="10"/>
        <v>19.557000000000002</v>
      </c>
      <c r="W51" s="88">
        <f t="shared" si="10"/>
        <v>103.19300000000001</v>
      </c>
      <c r="X51" s="88">
        <f t="shared" si="10"/>
        <v>96.034000000000006</v>
      </c>
      <c r="Y51" s="88">
        <f t="shared" si="10"/>
        <v>13.843999999999999</v>
      </c>
      <c r="Z51" s="89">
        <f t="shared" si="10"/>
        <v>0</v>
      </c>
      <c r="AA51" s="105">
        <f>SUM(B51:Z51)</f>
        <v>1027.4649999999999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103.8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5.3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109.1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149.99</v>
      </c>
      <c r="C7" s="118">
        <v>141</v>
      </c>
      <c r="D7" s="118">
        <v>141</v>
      </c>
      <c r="E7" s="118">
        <v>141</v>
      </c>
      <c r="F7" s="118">
        <v>136.81</v>
      </c>
      <c r="G7" s="118">
        <v>202.55</v>
      </c>
      <c r="H7" s="118">
        <v>272.54000000000002</v>
      </c>
      <c r="I7" s="118">
        <v>252.43</v>
      </c>
      <c r="J7" s="118">
        <v>214.11</v>
      </c>
      <c r="K7" s="118">
        <v>181.53</v>
      </c>
      <c r="L7" s="118">
        <v>146.76</v>
      </c>
      <c r="M7" s="118">
        <v>133.88</v>
      </c>
      <c r="N7" s="118">
        <v>147.41</v>
      </c>
      <c r="O7" s="118">
        <v>145.07</v>
      </c>
      <c r="P7" s="118">
        <v>163</v>
      </c>
      <c r="Q7" s="118">
        <v>221.08</v>
      </c>
      <c r="R7" s="118">
        <v>274.38</v>
      </c>
      <c r="S7" s="118">
        <v>319.61</v>
      </c>
      <c r="T7" s="118">
        <v>273.5</v>
      </c>
      <c r="U7" s="118">
        <v>237.57</v>
      </c>
      <c r="V7" s="118">
        <v>181.53</v>
      </c>
      <c r="W7" s="118">
        <v>169.74</v>
      </c>
      <c r="X7" s="118">
        <v>169.76</v>
      </c>
      <c r="Y7" s="118">
        <v>134.74</v>
      </c>
      <c r="Z7" s="119"/>
      <c r="AA7" s="120">
        <f>IF(SUM(B7:Z7)&lt;&gt;0,AVERAGEIF(B7:Z7,"&lt;&gt;"""),"")</f>
        <v>189.62458333333336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103.8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5.3</v>
      </c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109.1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103.8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5.3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109.1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2022-11-02T14:18:59Z</dcterms:created>
  <dcterms:modified xsi:type="dcterms:W3CDTF">2022-11-02T14:19:00Z</dcterms:modified>
</cp:coreProperties>
</file>