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<sst xmlns="http://schemas.openxmlformats.org/spreadsheetml/2006/main" count="117" uniqueCount="53">
  <si>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31/10/2022 16:18:33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</si>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</sst>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22.949000000000002</c:v>
                </c:pt>
                <c:pt idx="7">
                  <c:v>20.603000000000002</c:v>
                </c:pt>
                <c:pt idx="15">
                  <c:v>93.128</c:v>
                </c:pt>
                <c:pt idx="16">
                  <c:v>96.308999999999997</c:v>
                </c:pt>
                <c:pt idx="17">
                  <c:v>77.099000000000004</c:v>
                </c:pt>
                <c:pt idx="18">
                  <c:v>107.34700000000001</c:v>
                </c:pt>
                <c:pt idx="19">
                  <c:v>63.213000000000001</c:v>
                </c:pt>
                <c:pt idx="20">
                  <c:v>2.4980000000000002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34.701999999999998</c:v>
                </c:pt>
                <c:pt idx="1">
                  <c:v>41.189999999999991</c:v>
                </c:pt>
                <c:pt idx="2">
                  <c:v>46.738</c:v>
                </c:pt>
                <c:pt idx="3">
                  <c:v>48.158000000000001</c:v>
                </c:pt>
                <c:pt idx="4">
                  <c:v>49.17</c:v>
                </c:pt>
                <c:pt idx="5">
                  <c:v>52.365000000000002</c:v>
                </c:pt>
                <c:pt idx="6">
                  <c:v>49</c:v>
                </c:pt>
                <c:pt idx="7">
                  <c:v>44</c:v>
                </c:pt>
                <c:pt idx="8">
                  <c:v>48.555</c:v>
                </c:pt>
                <c:pt idx="9">
                  <c:v>45.788000000000004</c:v>
                </c:pt>
                <c:pt idx="10">
                  <c:v>41.835999999999999</c:v>
                </c:pt>
                <c:pt idx="11">
                  <c:v>38.278000000000006</c:v>
                </c:pt>
                <c:pt idx="12">
                  <c:v>36.711999999999996</c:v>
                </c:pt>
                <c:pt idx="13">
                  <c:v>64.665999999999983</c:v>
                </c:pt>
                <c:pt idx="14">
                  <c:v>27.416</c:v>
                </c:pt>
                <c:pt idx="17">
                  <c:v>10</c:v>
                </c:pt>
                <c:pt idx="19">
                  <c:v>24</c:v>
                </c:pt>
                <c:pt idx="20">
                  <c:v>24.63</c:v>
                </c:pt>
                <c:pt idx="21">
                  <c:v>25.482000000000003</c:v>
                </c:pt>
                <c:pt idx="22">
                  <c:v>19.968</c:v>
                </c:pt>
                <c:pt idx="23">
                  <c:v>16.783000000000001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620696"/>
        <c:axId val="405621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34.845999999999997</c:v>
                </c:pt>
                <c:pt idx="1">
                  <c:v>41.332999999999998</c:v>
                </c:pt>
                <c:pt idx="2">
                  <c:v>52.874000000000009</c:v>
                </c:pt>
                <c:pt idx="3">
                  <c:v>59.213999999999999</c:v>
                </c:pt>
                <c:pt idx="4">
                  <c:v>58.23</c:v>
                </c:pt>
                <c:pt idx="5">
                  <c:v>68.513000000000005</c:v>
                </c:pt>
                <c:pt idx="6">
                  <c:v>71.948999999999998</c:v>
                </c:pt>
                <c:pt idx="7">
                  <c:v>64.602999999999994</c:v>
                </c:pt>
                <c:pt idx="8">
                  <c:v>49.702999999999996</c:v>
                </c:pt>
                <c:pt idx="9">
                  <c:v>45.859000000000002</c:v>
                </c:pt>
                <c:pt idx="10">
                  <c:v>41.899000000000001</c:v>
                </c:pt>
                <c:pt idx="11">
                  <c:v>38.374000000000002</c:v>
                </c:pt>
                <c:pt idx="12">
                  <c:v>36.777000000000001</c:v>
                </c:pt>
                <c:pt idx="13">
                  <c:v>69.772999999999996</c:v>
                </c:pt>
                <c:pt idx="14">
                  <c:v>45.515999999999998</c:v>
                </c:pt>
                <c:pt idx="15">
                  <c:v>93.128</c:v>
                </c:pt>
                <c:pt idx="16">
                  <c:v>96.308999999999997</c:v>
                </c:pt>
                <c:pt idx="17">
                  <c:v>87.099000000000004</c:v>
                </c:pt>
                <c:pt idx="18">
                  <c:v>107.34699999999999</c:v>
                </c:pt>
                <c:pt idx="19">
                  <c:v>87.213000000000008</c:v>
                </c:pt>
                <c:pt idx="20">
                  <c:v>35.128</c:v>
                </c:pt>
                <c:pt idx="21">
                  <c:v>34.481999999999999</c:v>
                </c:pt>
                <c:pt idx="22">
                  <c:v>31.967999999999993</c:v>
                </c:pt>
                <c:pt idx="23">
                  <c:v>34.883000000000003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620696"/>
        <c:axId val="405621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</c:v>
                </c:pt>
                <c:pt idx="1">
                  <c:v>115.5</c:v>
                </c:pt>
                <c:pt idx="2">
                  <c:v>112.5</c:v>
                </c:pt>
                <c:pt idx="3">
                  <c:v>107.39</c:v>
                </c:pt>
                <c:pt idx="4">
                  <c:v>109.07</c:v>
                </c:pt>
                <c:pt idx="5">
                  <c:v>115.5</c:v>
                </c:pt>
                <c:pt idx="6">
                  <c:v>169.14</c:v>
                </c:pt>
                <c:pt idx="7">
                  <c:v>163.6</c:v>
                </c:pt>
                <c:pt idx="8">
                  <c:v>111.98</c:v>
                </c:pt>
                <c:pt idx="9">
                  <c:v>111</c:v>
                </c:pt>
                <c:pt idx="10">
                  <c:v>109.74</c:v>
                </c:pt>
                <c:pt idx="11">
                  <c:v>112.36</c:v>
                </c:pt>
                <c:pt idx="12">
                  <c:v>112.36</c:v>
                </c:pt>
                <c:pt idx="13">
                  <c:v>110.88</c:v>
                </c:pt>
                <c:pt idx="14">
                  <c:v>162.54</c:v>
                </c:pt>
                <c:pt idx="15">
                  <c:v>169.14</c:v>
                </c:pt>
                <c:pt idx="16">
                  <c:v>219.48</c:v>
                </c:pt>
                <c:pt idx="17">
                  <c:v>293.20999999999998</c:v>
                </c:pt>
                <c:pt idx="18">
                  <c:v>169.14</c:v>
                </c:pt>
                <c:pt idx="19">
                  <c:v>169.14</c:v>
                </c:pt>
                <c:pt idx="20">
                  <c:v>160</c:v>
                </c:pt>
                <c:pt idx="21">
                  <c:v>142.03</c:v>
                </c:pt>
                <c:pt idx="22">
                  <c:v>146.08000000000001</c:v>
                </c:pt>
                <c:pt idx="23">
                  <c:v>151.08000000000001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621872"/>
        <c:axId val="405621480"/>
      </c:lineChart>
      <c:catAx>
        <c:axId val="405620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621088"/>
        <c:crosses val="autoZero"/>
        <c:auto val="1"/>
        <c:lblAlgn val="ctr"/>
        <c:lblOffset val="100"/>
        <c:noMultiLvlLbl val="0"/>
      </c:catAx>
      <c:valAx>
        <c:axId val="40562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620696"/>
        <c:crosses val="autoZero"/>
        <c:crossBetween val="between"/>
      </c:valAx>
      <c:valAx>
        <c:axId val="405621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621872"/>
        <c:crosses val="max"/>
        <c:crossBetween val="between"/>
      </c:valAx>
      <c:catAx>
        <c:axId val="405621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621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34.802</v>
      </c>
      <c r="C4" s="18">
        <v>41.29</v>
      </c>
      <c r="D4" s="18">
        <v>52.838000000000001</v>
      </c>
      <c r="E4" s="18">
        <v>59.258000000000003</v>
      </c>
      <c r="F4" s="18">
        <v>58.269999999999996</v>
      </c>
      <c r="G4" s="18">
        <v>68.465000000000003</v>
      </c>
      <c r="H4" s="18">
        <v>71.948999999999998</v>
      </c>
      <c r="I4" s="18">
        <v>64.603000000000009</v>
      </c>
      <c r="J4" s="18">
        <v>49.655000000000001</v>
      </c>
      <c r="K4" s="18">
        <v>45.887999999999998</v>
      </c>
      <c r="L4" s="18">
        <v>41.936</v>
      </c>
      <c r="M4" s="18">
        <v>38.378</v>
      </c>
      <c r="N4" s="18">
        <v>36.811999999999998</v>
      </c>
      <c r="O4" s="18">
        <v>69.766000000000005</v>
      </c>
      <c r="P4" s="18">
        <v>45.516000000000005</v>
      </c>
      <c r="Q4" s="18">
        <v>93.128</v>
      </c>
      <c r="R4" s="18">
        <v>96.308999999999997</v>
      </c>
      <c r="S4" s="18">
        <v>87.099000000000004</v>
      </c>
      <c r="T4" s="18">
        <v>107.34700000000001</v>
      </c>
      <c r="U4" s="18">
        <v>87.213000000000008</v>
      </c>
      <c r="V4" s="18">
        <v>35.128000000000007</v>
      </c>
      <c r="W4" s="18">
        <v>34.481999999999999</v>
      </c>
      <c r="X4" s="18">
        <v>31.968</v>
      </c>
      <c r="Y4" s="18">
        <v>34.883000000000003</v>
      </c>
      <c r="Z4" s="19"/>
      <c r="AA4" s="20">
        <f>SUM(B4:Z4)</f>
        <v>1386.9829999999999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</v>
      </c>
      <c r="C7" s="28">
        <v>115.5</v>
      </c>
      <c r="D7" s="28">
        <v>112.5</v>
      </c>
      <c r="E7" s="28">
        <v>107.39</v>
      </c>
      <c r="F7" s="28">
        <v>109.07</v>
      </c>
      <c r="G7" s="28">
        <v>115.5</v>
      </c>
      <c r="H7" s="28">
        <v>169.14</v>
      </c>
      <c r="I7" s="28">
        <v>163.6</v>
      </c>
      <c r="J7" s="28">
        <v>111.98</v>
      </c>
      <c r="K7" s="28">
        <v>111</v>
      </c>
      <c r="L7" s="28">
        <v>109.74</v>
      </c>
      <c r="M7" s="28">
        <v>112.36</v>
      </c>
      <c r="N7" s="28">
        <v>112.36</v>
      </c>
      <c r="O7" s="28">
        <v>110.88</v>
      </c>
      <c r="P7" s="28">
        <v>162.54</v>
      </c>
      <c r="Q7" s="28">
        <v>169.14</v>
      </c>
      <c r="R7" s="28">
        <v>219.48</v>
      </c>
      <c r="S7" s="28">
        <v>293.20999999999998</v>
      </c>
      <c r="T7" s="28">
        <v>169.14</v>
      </c>
      <c r="U7" s="28">
        <v>169.14</v>
      </c>
      <c r="V7" s="28">
        <v>160</v>
      </c>
      <c r="W7" s="28">
        <v>142.03</v>
      </c>
      <c r="X7" s="28">
        <v>146.08000000000001</v>
      </c>
      <c r="Y7" s="28">
        <v>151.08000000000001</v>
      </c>
      <c r="Z7" s="29"/>
      <c r="AA7" s="30">
        <f>IF(SUM(B7:Z7)&lt;&gt;0,AVERAGEIF(B7:Z7,"&lt;&gt;"""),"")</f>
        <v>144.66083333333333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22.949000000000002</v>
      </c>
      <c r="I12" s="52">
        <v>20.603000000000002</v>
      </c>
      <c r="J12" s="52"/>
      <c r="K12" s="52"/>
      <c r="L12" s="52"/>
      <c r="M12" s="52"/>
      <c r="N12" s="52"/>
      <c r="O12" s="52"/>
      <c r="P12" s="52"/>
      <c r="Q12" s="52">
        <v>93.128</v>
      </c>
      <c r="R12" s="52">
        <v>96.308999999999997</v>
      </c>
      <c r="S12" s="52">
        <v>77.099000000000004</v>
      </c>
      <c r="T12" s="52">
        <v>107.34700000000001</v>
      </c>
      <c r="U12" s="52">
        <v>63.213000000000001</v>
      </c>
      <c r="V12" s="52">
        <v>2.4980000000000002</v>
      </c>
      <c r="W12" s="52"/>
      <c r="X12" s="52"/>
      <c r="Y12" s="52"/>
      <c r="Z12" s="53"/>
      <c r="AA12" s="54">
        <f t="shared" si="0"/>
        <v>483.14600000000007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34.701999999999998</v>
      </c>
      <c r="C14" s="57">
        <v>41.189999999999991</v>
      </c>
      <c r="D14" s="57">
        <v>46.738</v>
      </c>
      <c r="E14" s="57">
        <v>48.158000000000001</v>
      </c>
      <c r="F14" s="57">
        <v>49.17</v>
      </c>
      <c r="G14" s="57">
        <v>52.365000000000002</v>
      </c>
      <c r="H14" s="57">
        <v>49</v>
      </c>
      <c r="I14" s="57">
        <v>44</v>
      </c>
      <c r="J14" s="57">
        <v>48.555</v>
      </c>
      <c r="K14" s="57">
        <v>45.788000000000004</v>
      </c>
      <c r="L14" s="57">
        <v>41.835999999999999</v>
      </c>
      <c r="M14" s="57">
        <v>38.278000000000006</v>
      </c>
      <c r="N14" s="57">
        <v>36.711999999999996</v>
      </c>
      <c r="O14" s="57">
        <v>64.665999999999983</v>
      </c>
      <c r="P14" s="57">
        <v>27.416</v>
      </c>
      <c r="Q14" s="57"/>
      <c r="R14" s="57"/>
      <c r="S14" s="57">
        <v>10</v>
      </c>
      <c r="T14" s="57"/>
      <c r="U14" s="57">
        <v>24</v>
      </c>
      <c r="V14" s="57">
        <v>24.63</v>
      </c>
      <c r="W14" s="57">
        <v>25.482000000000003</v>
      </c>
      <c r="X14" s="57">
        <v>19.968</v>
      </c>
      <c r="Y14" s="57">
        <v>16.783000000000001</v>
      </c>
      <c r="Z14" s="58"/>
      <c r="AA14" s="59">
        <f t="shared" si="0"/>
        <v>789.43700000000001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34.701999999999998</v>
      </c>
      <c r="C16" s="62">
        <f t="shared" ref="C16:Z16" si="1">IF(LEN(C$2)&gt;0,SUM(C10:C15),"")</f>
        <v>41.189999999999991</v>
      </c>
      <c r="D16" s="62">
        <f t="shared" si="1"/>
        <v>46.738</v>
      </c>
      <c r="E16" s="62">
        <f t="shared" si="1"/>
        <v>48.158000000000001</v>
      </c>
      <c r="F16" s="62">
        <f t="shared" si="1"/>
        <v>49.17</v>
      </c>
      <c r="G16" s="62">
        <f t="shared" si="1"/>
        <v>52.365000000000002</v>
      </c>
      <c r="H16" s="62">
        <f t="shared" si="1"/>
        <v>71.948999999999998</v>
      </c>
      <c r="I16" s="62">
        <f t="shared" si="1"/>
        <v>64.603000000000009</v>
      </c>
      <c r="J16" s="62">
        <f t="shared" si="1"/>
        <v>48.555</v>
      </c>
      <c r="K16" s="62">
        <f t="shared" si="1"/>
        <v>45.788000000000004</v>
      </c>
      <c r="L16" s="62">
        <f t="shared" si="1"/>
        <v>41.835999999999999</v>
      </c>
      <c r="M16" s="62">
        <f t="shared" si="1"/>
        <v>38.278000000000006</v>
      </c>
      <c r="N16" s="62">
        <f t="shared" si="1"/>
        <v>36.711999999999996</v>
      </c>
      <c r="O16" s="62">
        <f t="shared" si="1"/>
        <v>64.665999999999983</v>
      </c>
      <c r="P16" s="62">
        <f t="shared" si="1"/>
        <v>27.416</v>
      </c>
      <c r="Q16" s="62">
        <f t="shared" si="1"/>
        <v>93.128</v>
      </c>
      <c r="R16" s="62">
        <f t="shared" si="1"/>
        <v>96.308999999999997</v>
      </c>
      <c r="S16" s="62">
        <f t="shared" si="1"/>
        <v>87.099000000000004</v>
      </c>
      <c r="T16" s="62">
        <f t="shared" si="1"/>
        <v>107.34700000000001</v>
      </c>
      <c r="U16" s="62">
        <f t="shared" si="1"/>
        <v>87.212999999999994</v>
      </c>
      <c r="V16" s="62">
        <f t="shared" si="1"/>
        <v>27.128</v>
      </c>
      <c r="W16" s="62">
        <f t="shared" si="1"/>
        <v>25.482000000000003</v>
      </c>
      <c r="X16" s="62">
        <f t="shared" si="1"/>
        <v>19.968</v>
      </c>
      <c r="Y16" s="62">
        <f t="shared" si="1"/>
        <v>16.783000000000001</v>
      </c>
      <c r="Z16" s="63" t="str">
        <f t="shared" si="1"/>
        <v/>
      </c>
      <c r="AA16" s="64">
        <f>SUM(AA10:AA15)</f>
        <v>1272.5830000000001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>
        <v>0.1</v>
      </c>
      <c r="D20" s="77">
        <v>0.1</v>
      </c>
      <c r="E20" s="77">
        <v>0.1</v>
      </c>
      <c r="F20" s="77">
        <v>0.1</v>
      </c>
      <c r="G20" s="77">
        <v>0.1</v>
      </c>
      <c r="H20" s="77"/>
      <c r="I20" s="77"/>
      <c r="J20" s="77">
        <v>0.1</v>
      </c>
      <c r="K20" s="77">
        <v>0.1</v>
      </c>
      <c r="L20" s="77">
        <v>0.1</v>
      </c>
      <c r="M20" s="77">
        <v>0.1</v>
      </c>
      <c r="N20" s="77">
        <v>0.1</v>
      </c>
      <c r="O20" s="77">
        <v>0.1</v>
      </c>
      <c r="P20" s="77">
        <v>0.1</v>
      </c>
      <c r="Q20" s="77"/>
      <c r="R20" s="77"/>
      <c r="S20" s="77"/>
      <c r="T20" s="77"/>
      <c r="U20" s="77"/>
      <c r="V20" s="77"/>
      <c r="W20" s="77"/>
      <c r="X20" s="77"/>
      <c r="Y20" s="77">
        <v>0.1</v>
      </c>
      <c r="Z20" s="78"/>
      <c r="AA20" s="79">
        <f t="shared" si="2"/>
        <v>1.4000000000000001</v>
      </c>
    </row>
    <row r="21" spans="1:27" ht="24.95" customHeight="1" x14ac:dyDescent="0.2">
      <c r="A21" s="75" t="s">
        <v>16</v>
      </c>
      <c r="B21" s="80"/>
      <c r="C21" s="81"/>
      <c r="D21" s="81">
        <v>6</v>
      </c>
      <c r="E21" s="81">
        <v>11</v>
      </c>
      <c r="F21" s="81">
        <v>9</v>
      </c>
      <c r="G21" s="81">
        <v>16</v>
      </c>
      <c r="H21" s="81"/>
      <c r="I21" s="81"/>
      <c r="J21" s="81">
        <v>1</v>
      </c>
      <c r="K21" s="81"/>
      <c r="L21" s="81"/>
      <c r="M21" s="81"/>
      <c r="N21" s="81"/>
      <c r="O21" s="81">
        <v>5</v>
      </c>
      <c r="P21" s="81">
        <v>18</v>
      </c>
      <c r="Q21" s="81"/>
      <c r="R21" s="81"/>
      <c r="S21" s="81"/>
      <c r="T21" s="81"/>
      <c r="U21" s="81"/>
      <c r="V21" s="81">
        <v>8</v>
      </c>
      <c r="W21" s="81">
        <v>9</v>
      </c>
      <c r="X21" s="81">
        <v>12</v>
      </c>
      <c r="Y21" s="81">
        <v>18</v>
      </c>
      <c r="Z21" s="78"/>
      <c r="AA21" s="79">
        <f t="shared" si="2"/>
        <v>113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</v>
      </c>
      <c r="C25" s="88">
        <f t="shared" ref="C25:Z25" si="3">IF(LEN(C$2)&gt;0,SUM(C19:C24),"")</f>
        <v>0.1</v>
      </c>
      <c r="D25" s="88">
        <f t="shared" si="3"/>
        <v>6.1</v>
      </c>
      <c r="E25" s="88">
        <f t="shared" si="3"/>
        <v>11.1</v>
      </c>
      <c r="F25" s="88">
        <f t="shared" si="3"/>
        <v>9.1</v>
      </c>
      <c r="G25" s="88">
        <f t="shared" si="3"/>
        <v>16.100000000000001</v>
      </c>
      <c r="H25" s="88">
        <f t="shared" si="3"/>
        <v>0</v>
      </c>
      <c r="I25" s="88">
        <f t="shared" si="3"/>
        <v>0</v>
      </c>
      <c r="J25" s="88">
        <f t="shared" si="3"/>
        <v>1.1000000000000001</v>
      </c>
      <c r="K25" s="88">
        <f t="shared" si="3"/>
        <v>0.1</v>
      </c>
      <c r="L25" s="88">
        <f t="shared" si="3"/>
        <v>0.1</v>
      </c>
      <c r="M25" s="88">
        <f t="shared" si="3"/>
        <v>0.1</v>
      </c>
      <c r="N25" s="88">
        <f t="shared" si="3"/>
        <v>0.1</v>
      </c>
      <c r="O25" s="88">
        <f t="shared" si="3"/>
        <v>5.0999999999999996</v>
      </c>
      <c r="P25" s="88">
        <f t="shared" si="3"/>
        <v>18.100000000000001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8</v>
      </c>
      <c r="W25" s="88">
        <f t="shared" si="3"/>
        <v>9</v>
      </c>
      <c r="X25" s="88">
        <f t="shared" si="3"/>
        <v>12</v>
      </c>
      <c r="Y25" s="88">
        <f t="shared" si="3"/>
        <v>18.100000000000001</v>
      </c>
      <c r="Z25" s="89" t="str">
        <f t="shared" si="3"/>
        <v/>
      </c>
      <c r="AA25" s="90">
        <f>SUM(AA19:AA24)</f>
        <v>114.4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34.802</v>
      </c>
      <c r="C29" s="77">
        <v>41.29</v>
      </c>
      <c r="D29" s="77">
        <v>52.838000000000001</v>
      </c>
      <c r="E29" s="77">
        <v>59.258000000000003</v>
      </c>
      <c r="F29" s="77">
        <v>58.27</v>
      </c>
      <c r="G29" s="77">
        <v>68.465000000000003</v>
      </c>
      <c r="H29" s="77">
        <v>71.948999999999998</v>
      </c>
      <c r="I29" s="77">
        <v>64.602999999999994</v>
      </c>
      <c r="J29" s="77">
        <v>49.655000000000001</v>
      </c>
      <c r="K29" s="77">
        <v>45.887999999999998</v>
      </c>
      <c r="L29" s="77">
        <v>41.936</v>
      </c>
      <c r="M29" s="77">
        <v>38.378</v>
      </c>
      <c r="N29" s="77">
        <v>36.811999999999998</v>
      </c>
      <c r="O29" s="77">
        <v>69.766000000000005</v>
      </c>
      <c r="P29" s="77">
        <v>45.515999999999998</v>
      </c>
      <c r="Q29" s="77">
        <v>93.128</v>
      </c>
      <c r="R29" s="77">
        <v>96.308999999999997</v>
      </c>
      <c r="S29" s="77">
        <v>87.099000000000004</v>
      </c>
      <c r="T29" s="77">
        <v>107.34699999999999</v>
      </c>
      <c r="U29" s="77">
        <v>87.212999999999994</v>
      </c>
      <c r="V29" s="77">
        <v>35.128</v>
      </c>
      <c r="W29" s="77">
        <v>34.481999999999999</v>
      </c>
      <c r="X29" s="77">
        <v>31.968</v>
      </c>
      <c r="Y29" s="77">
        <v>34.883000000000003</v>
      </c>
      <c r="Z29" s="78"/>
      <c r="AA29" s="79">
        <f>SUM(B29:Z29)</f>
        <v>1386.9829999999999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34.802</v>
      </c>
      <c r="C31" s="62">
        <f t="shared" ref="C31:Z31" si="4">IF(LEN(C$2)&gt;0,SUM(C28:C30),"")</f>
        <v>41.29</v>
      </c>
      <c r="D31" s="62">
        <f t="shared" si="4"/>
        <v>52.838000000000001</v>
      </c>
      <c r="E31" s="62">
        <f t="shared" si="4"/>
        <v>59.258000000000003</v>
      </c>
      <c r="F31" s="62">
        <f t="shared" si="4"/>
        <v>58.27</v>
      </c>
      <c r="G31" s="62">
        <f t="shared" si="4"/>
        <v>68.465000000000003</v>
      </c>
      <c r="H31" s="62">
        <f t="shared" si="4"/>
        <v>71.948999999999998</v>
      </c>
      <c r="I31" s="62">
        <f t="shared" si="4"/>
        <v>64.602999999999994</v>
      </c>
      <c r="J31" s="62">
        <f t="shared" si="4"/>
        <v>49.655000000000001</v>
      </c>
      <c r="K31" s="62">
        <f t="shared" si="4"/>
        <v>45.887999999999998</v>
      </c>
      <c r="L31" s="62">
        <f t="shared" si="4"/>
        <v>41.936</v>
      </c>
      <c r="M31" s="62">
        <f t="shared" si="4"/>
        <v>38.378</v>
      </c>
      <c r="N31" s="62">
        <f t="shared" si="4"/>
        <v>36.811999999999998</v>
      </c>
      <c r="O31" s="62">
        <f t="shared" si="4"/>
        <v>69.766000000000005</v>
      </c>
      <c r="P31" s="62">
        <f t="shared" si="4"/>
        <v>45.515999999999998</v>
      </c>
      <c r="Q31" s="62">
        <f t="shared" si="4"/>
        <v>93.128</v>
      </c>
      <c r="R31" s="62">
        <f t="shared" si="4"/>
        <v>96.308999999999997</v>
      </c>
      <c r="S31" s="62">
        <f t="shared" si="4"/>
        <v>87.099000000000004</v>
      </c>
      <c r="T31" s="62">
        <f t="shared" si="4"/>
        <v>107.34699999999999</v>
      </c>
      <c r="U31" s="62">
        <f t="shared" si="4"/>
        <v>87.212999999999994</v>
      </c>
      <c r="V31" s="62">
        <f t="shared" si="4"/>
        <v>35.128</v>
      </c>
      <c r="W31" s="62">
        <f t="shared" si="4"/>
        <v>34.481999999999999</v>
      </c>
      <c r="X31" s="62">
        <f t="shared" si="4"/>
        <v>31.968</v>
      </c>
      <c r="Y31" s="62">
        <f t="shared" si="4"/>
        <v>34.883000000000003</v>
      </c>
      <c r="Z31" s="63" t="str">
        <f t="shared" si="4"/>
        <v/>
      </c>
      <c r="AA31" s="64">
        <f>SUM(AA28:AA30)</f>
        <v>1386.9829999999999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34.802</v>
      </c>
      <c r="C51" s="88">
        <f t="shared" si="10"/>
        <v>41.289999999999992</v>
      </c>
      <c r="D51" s="88">
        <f t="shared" si="10"/>
        <v>52.838000000000001</v>
      </c>
      <c r="E51" s="88">
        <f t="shared" si="10"/>
        <v>59.258000000000003</v>
      </c>
      <c r="F51" s="88">
        <f t="shared" si="10"/>
        <v>58.27</v>
      </c>
      <c r="G51" s="88">
        <f t="shared" si="10"/>
        <v>68.465000000000003</v>
      </c>
      <c r="H51" s="88">
        <f t="shared" si="10"/>
        <v>71.948999999999998</v>
      </c>
      <c r="I51" s="88">
        <f t="shared" si="10"/>
        <v>64.603000000000009</v>
      </c>
      <c r="J51" s="88">
        <f t="shared" si="10"/>
        <v>49.655000000000001</v>
      </c>
      <c r="K51" s="88">
        <f t="shared" si="10"/>
        <v>45.888000000000005</v>
      </c>
      <c r="L51" s="88">
        <f t="shared" si="10"/>
        <v>41.936</v>
      </c>
      <c r="M51" s="88">
        <f t="shared" si="10"/>
        <v>38.378000000000007</v>
      </c>
      <c r="N51" s="88">
        <f t="shared" si="10"/>
        <v>36.811999999999998</v>
      </c>
      <c r="O51" s="88">
        <f t="shared" si="10"/>
        <v>69.765999999999977</v>
      </c>
      <c r="P51" s="88">
        <f t="shared" si="10"/>
        <v>45.516000000000005</v>
      </c>
      <c r="Q51" s="88">
        <f t="shared" si="10"/>
        <v>93.128</v>
      </c>
      <c r="R51" s="88">
        <f t="shared" si="10"/>
        <v>96.308999999999997</v>
      </c>
      <c r="S51" s="88">
        <f t="shared" si="10"/>
        <v>87.099000000000004</v>
      </c>
      <c r="T51" s="88">
        <f t="shared" si="10"/>
        <v>107.34700000000001</v>
      </c>
      <c r="U51" s="88">
        <f t="shared" si="10"/>
        <v>87.212999999999994</v>
      </c>
      <c r="V51" s="88">
        <f t="shared" si="10"/>
        <v>35.128</v>
      </c>
      <c r="W51" s="88">
        <f t="shared" si="10"/>
        <v>34.481999999999999</v>
      </c>
      <c r="X51" s="88">
        <f t="shared" si="10"/>
        <v>31.968</v>
      </c>
      <c r="Y51" s="88">
        <f t="shared" si="10"/>
        <v>34.883000000000003</v>
      </c>
      <c r="Z51" s="89" t="str">
        <f t="shared" si="10"/>
        <v/>
      </c>
      <c r="AA51" s="105">
        <f>SUM(B51:Z51)</f>
        <v>1386.9829999999999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34.845999999999997</v>
      </c>
      <c r="C4" s="18">
        <v>41.332999999999998</v>
      </c>
      <c r="D4" s="18">
        <v>52.874000000000009</v>
      </c>
      <c r="E4" s="18">
        <v>59.213999999999999</v>
      </c>
      <c r="F4" s="18">
        <v>58.23</v>
      </c>
      <c r="G4" s="18">
        <v>68.513000000000005</v>
      </c>
      <c r="H4" s="18">
        <v>71.948999999999998</v>
      </c>
      <c r="I4" s="18">
        <v>64.602999999999994</v>
      </c>
      <c r="J4" s="18">
        <v>49.702999999999996</v>
      </c>
      <c r="K4" s="18">
        <v>45.859000000000002</v>
      </c>
      <c r="L4" s="18">
        <v>41.899000000000001</v>
      </c>
      <c r="M4" s="18">
        <v>38.374000000000002</v>
      </c>
      <c r="N4" s="18">
        <v>36.777000000000001</v>
      </c>
      <c r="O4" s="18">
        <v>69.772999999999996</v>
      </c>
      <c r="P4" s="18">
        <v>45.515999999999998</v>
      </c>
      <c r="Q4" s="18">
        <v>93.128</v>
      </c>
      <c r="R4" s="18">
        <v>96.308999999999997</v>
      </c>
      <c r="S4" s="18">
        <v>87.099000000000004</v>
      </c>
      <c r="T4" s="18">
        <v>107.34699999999999</v>
      </c>
      <c r="U4" s="18">
        <v>87.213000000000008</v>
      </c>
      <c r="V4" s="18">
        <v>35.128</v>
      </c>
      <c r="W4" s="18">
        <v>34.481999999999999</v>
      </c>
      <c r="X4" s="18">
        <v>31.967999999999993</v>
      </c>
      <c r="Y4" s="18">
        <v>34.883000000000003</v>
      </c>
      <c r="Z4" s="19"/>
      <c r="AA4" s="20">
        <f>SUM(B4:Z4)</f>
        <v>1387.02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</v>
      </c>
      <c r="C7" s="28">
        <v>115.5</v>
      </c>
      <c r="D7" s="28">
        <v>112.5</v>
      </c>
      <c r="E7" s="28">
        <v>107.39</v>
      </c>
      <c r="F7" s="28">
        <v>109.07</v>
      </c>
      <c r="G7" s="28">
        <v>115.5</v>
      </c>
      <c r="H7" s="28">
        <v>169.14</v>
      </c>
      <c r="I7" s="28">
        <v>163.6</v>
      </c>
      <c r="J7" s="28">
        <v>111.98</v>
      </c>
      <c r="K7" s="28">
        <v>111</v>
      </c>
      <c r="L7" s="28">
        <v>109.74</v>
      </c>
      <c r="M7" s="28">
        <v>112.36</v>
      </c>
      <c r="N7" s="28">
        <v>112.36</v>
      </c>
      <c r="O7" s="28">
        <v>110.88</v>
      </c>
      <c r="P7" s="28">
        <v>162.54</v>
      </c>
      <c r="Q7" s="28">
        <v>169.14</v>
      </c>
      <c r="R7" s="28">
        <v>219.48</v>
      </c>
      <c r="S7" s="28">
        <v>293.20999999999998</v>
      </c>
      <c r="T7" s="28">
        <v>169.14</v>
      </c>
      <c r="U7" s="28">
        <v>169.14</v>
      </c>
      <c r="V7" s="28">
        <v>160</v>
      </c>
      <c r="W7" s="28">
        <v>142.03</v>
      </c>
      <c r="X7" s="28">
        <v>146.08000000000001</v>
      </c>
      <c r="Y7" s="28">
        <v>151.08000000000001</v>
      </c>
      <c r="Z7" s="29"/>
      <c r="AA7" s="30">
        <f>IF(SUM(B7:Z7)&lt;&gt;0,AVERAGEIF(B7:Z7,"&lt;&gt;"""),"")</f>
        <v>144.66083333333333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</v>
      </c>
      <c r="T12" s="52"/>
      <c r="U12" s="52"/>
      <c r="V12" s="52"/>
      <c r="W12" s="52"/>
      <c r="X12" s="52"/>
      <c r="Y12" s="52"/>
      <c r="Z12" s="53"/>
      <c r="AA12" s="54">
        <f t="shared" si="0"/>
        <v>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6.0000000000000001E-3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6.0000000000000001E-3</v>
      </c>
      <c r="S16" s="62">
        <f t="shared" si="1"/>
        <v>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7.0060000000000002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3.9E-2</v>
      </c>
      <c r="C20" s="77">
        <v>3.7999999999999999E-2</v>
      </c>
      <c r="D20" s="77">
        <v>3.7999999999999999E-2</v>
      </c>
      <c r="E20" s="77">
        <v>0.04</v>
      </c>
      <c r="F20" s="77">
        <v>4.8000000000000001E-2</v>
      </c>
      <c r="G20" s="77">
        <v>8.6880000000000006</v>
      </c>
      <c r="H20" s="77">
        <v>36.963999999999999</v>
      </c>
      <c r="I20" s="77">
        <v>36.406999999999996</v>
      </c>
      <c r="J20" s="77">
        <v>8.7029999999999994</v>
      </c>
      <c r="K20" s="77">
        <v>8.5169999999999995</v>
      </c>
      <c r="L20" s="77">
        <v>7.6999999999999999E-2</v>
      </c>
      <c r="M20" s="77">
        <v>8.3000000000000004E-2</v>
      </c>
      <c r="N20" s="77">
        <v>0.153</v>
      </c>
      <c r="O20" s="77">
        <v>0.14000000000000001</v>
      </c>
      <c r="P20" s="77">
        <v>23.733000000000001</v>
      </c>
      <c r="Q20" s="77">
        <v>48.894999999999996</v>
      </c>
      <c r="R20" s="77">
        <v>50.43</v>
      </c>
      <c r="S20" s="77">
        <v>45.435000000000002</v>
      </c>
      <c r="T20" s="77">
        <v>49.256</v>
      </c>
      <c r="U20" s="77">
        <v>46.798999999999999</v>
      </c>
      <c r="V20" s="77">
        <v>11.397</v>
      </c>
      <c r="W20" s="77">
        <v>9.1039999999999992</v>
      </c>
      <c r="X20" s="77">
        <v>9.3770000000000007</v>
      </c>
      <c r="Y20" s="77">
        <v>20.005000000000003</v>
      </c>
      <c r="Z20" s="78"/>
      <c r="AA20" s="79">
        <f t="shared" si="2"/>
        <v>414.36599999999993</v>
      </c>
    </row>
    <row r="21" spans="1:27" ht="24.95" customHeight="1" x14ac:dyDescent="0.2">
      <c r="A21" s="75" t="s">
        <v>16</v>
      </c>
      <c r="B21" s="80">
        <v>9.706999999999999</v>
      </c>
      <c r="C21" s="81">
        <v>11.495000000000001</v>
      </c>
      <c r="D21" s="81">
        <v>8.1359999999999992</v>
      </c>
      <c r="E21" s="81">
        <v>6.9739999999999993</v>
      </c>
      <c r="F21" s="81">
        <v>7.282</v>
      </c>
      <c r="G21" s="81">
        <v>19.425000000000001</v>
      </c>
      <c r="H21" s="81">
        <v>34.984999999999999</v>
      </c>
      <c r="I21" s="81">
        <v>28.195999999999998</v>
      </c>
      <c r="J21" s="81">
        <v>14.299999999999999</v>
      </c>
      <c r="K21" s="81">
        <v>18.041999999999998</v>
      </c>
      <c r="L21" s="81">
        <v>7.0220000000000002</v>
      </c>
      <c r="M21" s="81">
        <v>7.1910000000000007</v>
      </c>
      <c r="N21" s="81">
        <v>6.4239999999999995</v>
      </c>
      <c r="O21" s="81">
        <v>5.4329999999999998</v>
      </c>
      <c r="P21" s="81">
        <v>21.783000000000001</v>
      </c>
      <c r="Q21" s="81">
        <v>44.232999999999997</v>
      </c>
      <c r="R21" s="81">
        <v>45.872999999999998</v>
      </c>
      <c r="S21" s="81">
        <v>34.663999999999994</v>
      </c>
      <c r="T21" s="81">
        <v>58.091000000000001</v>
      </c>
      <c r="U21" s="81">
        <v>40.413999999999994</v>
      </c>
      <c r="V21" s="81">
        <v>23.731000000000005</v>
      </c>
      <c r="W21" s="81">
        <v>25.378</v>
      </c>
      <c r="X21" s="81">
        <v>22.590999999999998</v>
      </c>
      <c r="Y21" s="81">
        <v>14.878</v>
      </c>
      <c r="Z21" s="78"/>
      <c r="AA21" s="79">
        <f t="shared" si="2"/>
        <v>516.24799999999993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9.7459999999999987</v>
      </c>
      <c r="C25" s="88">
        <f t="shared" si="3"/>
        <v>11.533000000000001</v>
      </c>
      <c r="D25" s="88">
        <f t="shared" si="3"/>
        <v>8.1739999999999995</v>
      </c>
      <c r="E25" s="88">
        <f t="shared" si="3"/>
        <v>7.0139999999999993</v>
      </c>
      <c r="F25" s="88">
        <f t="shared" si="3"/>
        <v>7.33</v>
      </c>
      <c r="G25" s="88">
        <f t="shared" si="3"/>
        <v>28.113</v>
      </c>
      <c r="H25" s="88">
        <f t="shared" si="3"/>
        <v>71.948999999999998</v>
      </c>
      <c r="I25" s="88">
        <f t="shared" si="3"/>
        <v>64.602999999999994</v>
      </c>
      <c r="J25" s="88">
        <f t="shared" si="3"/>
        <v>23.003</v>
      </c>
      <c r="K25" s="88">
        <f t="shared" si="3"/>
        <v>26.558999999999997</v>
      </c>
      <c r="L25" s="88">
        <f t="shared" si="3"/>
        <v>7.0990000000000002</v>
      </c>
      <c r="M25" s="88">
        <f t="shared" si="3"/>
        <v>7.2740000000000009</v>
      </c>
      <c r="N25" s="88">
        <f t="shared" si="3"/>
        <v>6.5769999999999991</v>
      </c>
      <c r="O25" s="88">
        <f t="shared" si="3"/>
        <v>5.5729999999999995</v>
      </c>
      <c r="P25" s="88">
        <f t="shared" si="3"/>
        <v>45.516000000000005</v>
      </c>
      <c r="Q25" s="88">
        <f t="shared" si="3"/>
        <v>93.127999999999986</v>
      </c>
      <c r="R25" s="88">
        <f t="shared" si="3"/>
        <v>96.302999999999997</v>
      </c>
      <c r="S25" s="88">
        <f t="shared" si="3"/>
        <v>80.09899999999999</v>
      </c>
      <c r="T25" s="88">
        <f t="shared" si="3"/>
        <v>107.34700000000001</v>
      </c>
      <c r="U25" s="88">
        <f t="shared" si="3"/>
        <v>87.212999999999994</v>
      </c>
      <c r="V25" s="88">
        <f t="shared" si="3"/>
        <v>35.128000000000007</v>
      </c>
      <c r="W25" s="88">
        <f t="shared" si="3"/>
        <v>34.481999999999999</v>
      </c>
      <c r="X25" s="88">
        <f t="shared" si="3"/>
        <v>31.967999999999996</v>
      </c>
      <c r="Y25" s="88">
        <f t="shared" si="3"/>
        <v>34.883000000000003</v>
      </c>
      <c r="Z25" s="89">
        <f t="shared" si="3"/>
        <v>0</v>
      </c>
      <c r="AA25" s="90">
        <f t="shared" si="3"/>
        <v>930.61399999999981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9.7460000000000004</v>
      </c>
      <c r="C29" s="77">
        <v>11.532999999999999</v>
      </c>
      <c r="D29" s="77">
        <v>8.1739999999999995</v>
      </c>
      <c r="E29" s="77">
        <v>7.0140000000000002</v>
      </c>
      <c r="F29" s="77">
        <v>7.33</v>
      </c>
      <c r="G29" s="77">
        <v>28.113</v>
      </c>
      <c r="H29" s="77">
        <v>71.948999999999998</v>
      </c>
      <c r="I29" s="77">
        <v>64.602999999999994</v>
      </c>
      <c r="J29" s="77">
        <v>23.003</v>
      </c>
      <c r="K29" s="77">
        <v>26.559000000000001</v>
      </c>
      <c r="L29" s="77">
        <v>7.0990000000000002</v>
      </c>
      <c r="M29" s="77">
        <v>7.274</v>
      </c>
      <c r="N29" s="77">
        <v>6.577</v>
      </c>
      <c r="O29" s="77">
        <v>5.5730000000000004</v>
      </c>
      <c r="P29" s="77">
        <v>45.515999999999998</v>
      </c>
      <c r="Q29" s="77">
        <v>93.128</v>
      </c>
      <c r="R29" s="77">
        <v>96.308999999999997</v>
      </c>
      <c r="S29" s="77">
        <v>87.099000000000004</v>
      </c>
      <c r="T29" s="77">
        <v>107.34699999999999</v>
      </c>
      <c r="U29" s="77">
        <v>87.212999999999994</v>
      </c>
      <c r="V29" s="77">
        <v>35.128</v>
      </c>
      <c r="W29" s="77">
        <v>34.481999999999999</v>
      </c>
      <c r="X29" s="77">
        <v>31.968</v>
      </c>
      <c r="Y29" s="77">
        <v>34.883000000000003</v>
      </c>
      <c r="Z29" s="78"/>
      <c r="AA29" s="79">
        <f>SUM(B29:Z29)</f>
        <v>937.62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9.7460000000000004</v>
      </c>
      <c r="C31" s="62">
        <f t="shared" si="4"/>
        <v>11.532999999999999</v>
      </c>
      <c r="D31" s="62">
        <f t="shared" si="4"/>
        <v>8.1739999999999995</v>
      </c>
      <c r="E31" s="62">
        <f t="shared" si="4"/>
        <v>7.0140000000000002</v>
      </c>
      <c r="F31" s="62">
        <f t="shared" si="4"/>
        <v>7.33</v>
      </c>
      <c r="G31" s="62">
        <f t="shared" si="4"/>
        <v>28.113</v>
      </c>
      <c r="H31" s="62">
        <f t="shared" si="4"/>
        <v>71.948999999999998</v>
      </c>
      <c r="I31" s="62">
        <f t="shared" si="4"/>
        <v>64.602999999999994</v>
      </c>
      <c r="J31" s="62">
        <f t="shared" si="4"/>
        <v>23.003</v>
      </c>
      <c r="K31" s="62">
        <f t="shared" si="4"/>
        <v>26.559000000000001</v>
      </c>
      <c r="L31" s="62">
        <f t="shared" si="4"/>
        <v>7.0990000000000002</v>
      </c>
      <c r="M31" s="62">
        <f t="shared" si="4"/>
        <v>7.274</v>
      </c>
      <c r="N31" s="62">
        <f t="shared" si="4"/>
        <v>6.577</v>
      </c>
      <c r="O31" s="62">
        <f t="shared" si="4"/>
        <v>5.5730000000000004</v>
      </c>
      <c r="P31" s="62">
        <f t="shared" si="4"/>
        <v>45.515999999999998</v>
      </c>
      <c r="Q31" s="62">
        <f t="shared" si="4"/>
        <v>93.128</v>
      </c>
      <c r="R31" s="62">
        <f t="shared" si="4"/>
        <v>96.308999999999997</v>
      </c>
      <c r="S31" s="62">
        <f t="shared" si="4"/>
        <v>87.099000000000004</v>
      </c>
      <c r="T31" s="62">
        <f t="shared" si="4"/>
        <v>107.34699999999999</v>
      </c>
      <c r="U31" s="62">
        <f t="shared" si="4"/>
        <v>87.212999999999994</v>
      </c>
      <c r="V31" s="62">
        <f t="shared" si="4"/>
        <v>35.128</v>
      </c>
      <c r="W31" s="62">
        <f t="shared" si="4"/>
        <v>34.481999999999999</v>
      </c>
      <c r="X31" s="62">
        <f t="shared" si="4"/>
        <v>31.968</v>
      </c>
      <c r="Y31" s="62">
        <f t="shared" si="4"/>
        <v>34.883000000000003</v>
      </c>
      <c r="Z31" s="63">
        <f t="shared" si="4"/>
        <v>0</v>
      </c>
      <c r="AA31" s="64">
        <f t="shared" si="4"/>
        <v>937.62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25.1</v>
      </c>
      <c r="C38" s="99">
        <v>29.8</v>
      </c>
      <c r="D38" s="99">
        <v>44.7</v>
      </c>
      <c r="E38" s="99">
        <v>52.2</v>
      </c>
      <c r="F38" s="99">
        <v>50.9</v>
      </c>
      <c r="G38" s="99">
        <v>40.4</v>
      </c>
      <c r="H38" s="99"/>
      <c r="I38" s="99"/>
      <c r="J38" s="99">
        <v>26.7</v>
      </c>
      <c r="K38" s="99">
        <v>19.3</v>
      </c>
      <c r="L38" s="99">
        <v>34.799999999999997</v>
      </c>
      <c r="M38" s="99">
        <v>31.1</v>
      </c>
      <c r="N38" s="99">
        <v>30.2</v>
      </c>
      <c r="O38" s="99">
        <v>64.2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449.40000000000003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25.1</v>
      </c>
      <c r="C39" s="88">
        <f t="shared" si="6"/>
        <v>29.8</v>
      </c>
      <c r="D39" s="88">
        <f t="shared" si="6"/>
        <v>44.7</v>
      </c>
      <c r="E39" s="88">
        <f t="shared" si="6"/>
        <v>52.2</v>
      </c>
      <c r="F39" s="88">
        <f t="shared" si="6"/>
        <v>50.9</v>
      </c>
      <c r="G39" s="88">
        <f t="shared" si="6"/>
        <v>40.4</v>
      </c>
      <c r="H39" s="88">
        <f t="shared" si="6"/>
        <v>0</v>
      </c>
      <c r="I39" s="88">
        <f t="shared" si="6"/>
        <v>0</v>
      </c>
      <c r="J39" s="88">
        <f t="shared" si="6"/>
        <v>26.7</v>
      </c>
      <c r="K39" s="88">
        <f t="shared" si="6"/>
        <v>19.3</v>
      </c>
      <c r="L39" s="88">
        <f t="shared" si="6"/>
        <v>34.799999999999997</v>
      </c>
      <c r="M39" s="88">
        <f t="shared" si="6"/>
        <v>31.1</v>
      </c>
      <c r="N39" s="88">
        <f t="shared" si="6"/>
        <v>30.2</v>
      </c>
      <c r="O39" s="88">
        <f t="shared" si="6"/>
        <v>64.2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449.40000000000003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25.1</v>
      </c>
      <c r="C46" s="99">
        <v>29.8</v>
      </c>
      <c r="D46" s="99">
        <v>44.7</v>
      </c>
      <c r="E46" s="99">
        <v>52.2</v>
      </c>
      <c r="F46" s="99">
        <v>50.9</v>
      </c>
      <c r="G46" s="99">
        <v>40.4</v>
      </c>
      <c r="H46" s="99"/>
      <c r="I46" s="99"/>
      <c r="J46" s="99">
        <v>26.7</v>
      </c>
      <c r="K46" s="99">
        <v>19.3</v>
      </c>
      <c r="L46" s="99">
        <v>34.799999999999997</v>
      </c>
      <c r="M46" s="99">
        <v>31.1</v>
      </c>
      <c r="N46" s="99">
        <v>30.2</v>
      </c>
      <c r="O46" s="99">
        <v>64.2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449.40000000000003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25.1</v>
      </c>
      <c r="C48" s="88">
        <f t="shared" ref="C48:Z48" si="8">SUM(C42:C47)</f>
        <v>29.8</v>
      </c>
      <c r="D48" s="88">
        <f t="shared" si="8"/>
        <v>44.7</v>
      </c>
      <c r="E48" s="88">
        <f t="shared" si="8"/>
        <v>52.2</v>
      </c>
      <c r="F48" s="88">
        <f t="shared" si="8"/>
        <v>50.9</v>
      </c>
      <c r="G48" s="88">
        <f t="shared" si="8"/>
        <v>40.4</v>
      </c>
      <c r="H48" s="88">
        <f t="shared" si="8"/>
        <v>0</v>
      </c>
      <c r="I48" s="88">
        <f t="shared" si="8"/>
        <v>0</v>
      </c>
      <c r="J48" s="88">
        <f t="shared" si="8"/>
        <v>26.7</v>
      </c>
      <c r="K48" s="88">
        <f t="shared" si="8"/>
        <v>19.3</v>
      </c>
      <c r="L48" s="88">
        <f t="shared" si="8"/>
        <v>34.799999999999997</v>
      </c>
      <c r="M48" s="88">
        <f t="shared" si="8"/>
        <v>31.1</v>
      </c>
      <c r="N48" s="88">
        <f t="shared" si="8"/>
        <v>30.2</v>
      </c>
      <c r="O48" s="88">
        <f t="shared" si="8"/>
        <v>64.2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449.40000000000003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34.846000000000004</v>
      </c>
      <c r="C51" s="88">
        <f t="shared" si="10"/>
        <v>41.332999999999998</v>
      </c>
      <c r="D51" s="88">
        <f t="shared" si="10"/>
        <v>52.874000000000002</v>
      </c>
      <c r="E51" s="88">
        <f t="shared" si="10"/>
        <v>59.213999999999999</v>
      </c>
      <c r="F51" s="88">
        <f t="shared" si="10"/>
        <v>58.23</v>
      </c>
      <c r="G51" s="88">
        <f t="shared" si="10"/>
        <v>68.513000000000005</v>
      </c>
      <c r="H51" s="88">
        <f t="shared" si="10"/>
        <v>71.948999999999998</v>
      </c>
      <c r="I51" s="88">
        <f t="shared" si="10"/>
        <v>64.602999999999994</v>
      </c>
      <c r="J51" s="88">
        <f t="shared" si="10"/>
        <v>49.703000000000003</v>
      </c>
      <c r="K51" s="88">
        <f t="shared" si="10"/>
        <v>45.858999999999995</v>
      </c>
      <c r="L51" s="88">
        <f t="shared" si="10"/>
        <v>41.899000000000001</v>
      </c>
      <c r="M51" s="88">
        <f t="shared" si="10"/>
        <v>38.374000000000002</v>
      </c>
      <c r="N51" s="88">
        <f t="shared" si="10"/>
        <v>36.777000000000001</v>
      </c>
      <c r="O51" s="88">
        <f t="shared" si="10"/>
        <v>69.772999999999996</v>
      </c>
      <c r="P51" s="88">
        <f t="shared" si="10"/>
        <v>45.516000000000005</v>
      </c>
      <c r="Q51" s="88">
        <f t="shared" si="10"/>
        <v>93.127999999999986</v>
      </c>
      <c r="R51" s="88">
        <f t="shared" si="10"/>
        <v>96.308999999999997</v>
      </c>
      <c r="S51" s="88">
        <f t="shared" si="10"/>
        <v>87.09899999999999</v>
      </c>
      <c r="T51" s="88">
        <f t="shared" si="10"/>
        <v>107.34700000000001</v>
      </c>
      <c r="U51" s="88">
        <f t="shared" si="10"/>
        <v>87.212999999999994</v>
      </c>
      <c r="V51" s="88">
        <f t="shared" si="10"/>
        <v>35.128000000000007</v>
      </c>
      <c r="W51" s="88">
        <f t="shared" si="10"/>
        <v>34.481999999999999</v>
      </c>
      <c r="X51" s="88">
        <f t="shared" si="10"/>
        <v>31.967999999999996</v>
      </c>
      <c r="Y51" s="88">
        <f t="shared" si="10"/>
        <v>34.883000000000003</v>
      </c>
      <c r="Z51" s="89">
        <f t="shared" si="10"/>
        <v>0</v>
      </c>
      <c r="AA51" s="105">
        <f>SUM(B51:Z51)</f>
        <v>1387.02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25.1</v>
      </c>
      <c r="C4" s="18">
        <v>29.8</v>
      </c>
      <c r="D4" s="18">
        <v>44.7</v>
      </c>
      <c r="E4" s="18">
        <v>52.2</v>
      </c>
      <c r="F4" s="18">
        <v>50.9</v>
      </c>
      <c r="G4" s="18">
        <v>40.4</v>
      </c>
      <c r="H4" s="18"/>
      <c r="I4" s="18"/>
      <c r="J4" s="18">
        <v>26.7</v>
      </c>
      <c r="K4" s="18">
        <v>19.3</v>
      </c>
      <c r="L4" s="18">
        <v>34.799999999999997</v>
      </c>
      <c r="M4" s="18">
        <v>31.1</v>
      </c>
      <c r="N4" s="18">
        <v>30.2</v>
      </c>
      <c r="O4" s="18">
        <v>64.2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449.40000000000003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129</v>
      </c>
      <c r="C7" s="118">
        <v>115.5</v>
      </c>
      <c r="D7" s="118">
        <v>112.5</v>
      </c>
      <c r="E7" s="118">
        <v>107.39</v>
      </c>
      <c r="F7" s="118">
        <v>109.07</v>
      </c>
      <c r="G7" s="118">
        <v>115.5</v>
      </c>
      <c r="H7" s="118">
        <v>169.14</v>
      </c>
      <c r="I7" s="118">
        <v>163.6</v>
      </c>
      <c r="J7" s="118">
        <v>111.98</v>
      </c>
      <c r="K7" s="118">
        <v>111</v>
      </c>
      <c r="L7" s="118">
        <v>109.74</v>
      </c>
      <c r="M7" s="118">
        <v>112.36</v>
      </c>
      <c r="N7" s="118">
        <v>112.36</v>
      </c>
      <c r="O7" s="118">
        <v>110.88</v>
      </c>
      <c r="P7" s="118">
        <v>162.54</v>
      </c>
      <c r="Q7" s="118">
        <v>169.14</v>
      </c>
      <c r="R7" s="118">
        <v>219.48</v>
      </c>
      <c r="S7" s="118">
        <v>293.20999999999998</v>
      </c>
      <c r="T7" s="118">
        <v>169.14</v>
      </c>
      <c r="U7" s="118">
        <v>169.14</v>
      </c>
      <c r="V7" s="118">
        <v>160</v>
      </c>
      <c r="W7" s="118">
        <v>142.03</v>
      </c>
      <c r="X7" s="118">
        <v>146.08000000000001</v>
      </c>
      <c r="Y7" s="118">
        <v>151.08000000000001</v>
      </c>
      <c r="Z7" s="119"/>
      <c r="AA7" s="120">
        <f>IF(SUM(B7:Z7)&lt;&gt;0,AVERAGEIF(B7:Z7,"&lt;&gt;"""),"")</f>
        <v>144.66083333333333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25.1</v>
      </c>
      <c r="C23" s="134">
        <v>29.8</v>
      </c>
      <c r="D23" s="134">
        <v>44.7</v>
      </c>
      <c r="E23" s="134">
        <v>52.2</v>
      </c>
      <c r="F23" s="134">
        <v>50.9</v>
      </c>
      <c r="G23" s="134">
        <v>40.4</v>
      </c>
      <c r="H23" s="134"/>
      <c r="I23" s="134"/>
      <c r="J23" s="134">
        <v>26.7</v>
      </c>
      <c r="K23" s="134">
        <v>19.3</v>
      </c>
      <c r="L23" s="134">
        <v>34.799999999999997</v>
      </c>
      <c r="M23" s="134">
        <v>31.1</v>
      </c>
      <c r="N23" s="134">
        <v>30.2</v>
      </c>
      <c r="O23" s="134">
        <v>64.2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449.40000000000003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25.1</v>
      </c>
      <c r="C24" s="136">
        <f t="shared" si="3"/>
        <v>29.8</v>
      </c>
      <c r="D24" s="136">
        <f t="shared" si="3"/>
        <v>44.7</v>
      </c>
      <c r="E24" s="136">
        <f t="shared" si="3"/>
        <v>52.2</v>
      </c>
      <c r="F24" s="136">
        <f t="shared" si="3"/>
        <v>50.9</v>
      </c>
      <c r="G24" s="136">
        <f t="shared" si="3"/>
        <v>40.4</v>
      </c>
      <c r="H24" s="136">
        <f t="shared" si="3"/>
        <v>0</v>
      </c>
      <c r="I24" s="136">
        <f t="shared" si="3"/>
        <v>0</v>
      </c>
      <c r="J24" s="136">
        <f t="shared" si="3"/>
        <v>26.7</v>
      </c>
      <c r="K24" s="136">
        <f t="shared" si="3"/>
        <v>19.3</v>
      </c>
      <c r="L24" s="136">
        <f t="shared" si="3"/>
        <v>34.799999999999997</v>
      </c>
      <c r="M24" s="136">
        <f t="shared" si="3"/>
        <v>31.1</v>
      </c>
      <c r="N24" s="136">
        <f t="shared" si="3"/>
        <v>30.2</v>
      </c>
      <c r="O24" s="136">
        <f t="shared" si="3"/>
        <v>64.2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449.40000000000003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2022-10-31T14:18:33Z</dcterms:created>
  <dcterms:modified xsi:type="dcterms:W3CDTF">2022-10-31T14:18:34Z</dcterms:modified>
</cp:coreProperties>
</file>