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<sst xmlns="http://schemas.openxmlformats.org/spreadsheetml/2006/main" count="117" uniqueCount="53">
  <si>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30/10/2022 16:16:28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</si>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</sst>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3">
                  <c:v>1.75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37.594000000000001</c:v>
                </c:pt>
                <c:pt idx="5">
                  <c:v>50</c:v>
                </c:pt>
                <c:pt idx="6">
                  <c:v>33.841000000000001</c:v>
                </c:pt>
                <c:pt idx="7">
                  <c:v>29.722000000000001</c:v>
                </c:pt>
                <c:pt idx="15">
                  <c:v>12.135</c:v>
                </c:pt>
                <c:pt idx="16">
                  <c:v>21.582999999999998</c:v>
                </c:pt>
                <c:pt idx="17">
                  <c:v>72.269000000000005</c:v>
                </c:pt>
                <c:pt idx="18">
                  <c:v>39.566000000000003</c:v>
                </c:pt>
                <c:pt idx="19">
                  <c:v>38.517000000000003</c:v>
                </c:pt>
                <c:pt idx="20">
                  <c:v>4.9859999999999998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4.5999999999999996</c:v>
                </c:pt>
                <c:pt idx="3">
                  <c:v>8.1999999999999993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31.5</c:v>
                </c:pt>
                <c:pt idx="22">
                  <c:v>0</c:v>
                </c:pt>
                <c:pt idx="23">
                  <c:v>28.9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</c:v>
                </c:pt>
                <c:pt idx="1">
                  <c:v>0.72300000000000009</c:v>
                </c:pt>
                <c:pt idx="2">
                  <c:v>0.4</c:v>
                </c:pt>
                <c:pt idx="3">
                  <c:v>0.4</c:v>
                </c:pt>
                <c:pt idx="4">
                  <c:v>3.4</c:v>
                </c:pt>
                <c:pt idx="5">
                  <c:v>4.4000000000000004</c:v>
                </c:pt>
                <c:pt idx="6">
                  <c:v>9.4060000000000006</c:v>
                </c:pt>
                <c:pt idx="7">
                  <c:v>16.399999999999999</c:v>
                </c:pt>
                <c:pt idx="8">
                  <c:v>23.4</c:v>
                </c:pt>
                <c:pt idx="9">
                  <c:v>26.593999999999998</c:v>
                </c:pt>
                <c:pt idx="10">
                  <c:v>33.064000000000007</c:v>
                </c:pt>
                <c:pt idx="11">
                  <c:v>38.405999999999999</c:v>
                </c:pt>
                <c:pt idx="12">
                  <c:v>40.5</c:v>
                </c:pt>
                <c:pt idx="13">
                  <c:v>43.046999999999997</c:v>
                </c:pt>
                <c:pt idx="14">
                  <c:v>39.665999999999997</c:v>
                </c:pt>
                <c:pt idx="15">
                  <c:v>24.4</c:v>
                </c:pt>
                <c:pt idx="16">
                  <c:v>17.944999999999997</c:v>
                </c:pt>
                <c:pt idx="17">
                  <c:v>6.2039999999999997</c:v>
                </c:pt>
                <c:pt idx="18">
                  <c:v>2.2000000000000002</c:v>
                </c:pt>
                <c:pt idx="19">
                  <c:v>0.4</c:v>
                </c:pt>
                <c:pt idx="20">
                  <c:v>1.0820000000000001</c:v>
                </c:pt>
                <c:pt idx="21">
                  <c:v>0.40100000000000002</c:v>
                </c:pt>
                <c:pt idx="22">
                  <c:v>2.1680000000000001</c:v>
                </c:pt>
                <c:pt idx="23">
                  <c:v>0.998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676064"/>
        <c:axId val="303676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85.649999999999991</c:v>
                </c:pt>
                <c:pt idx="1">
                  <c:v>57.548999999999999</c:v>
                </c:pt>
                <c:pt idx="2">
                  <c:v>24.265999999999998</c:v>
                </c:pt>
                <c:pt idx="3">
                  <c:v>25.834000000000003</c:v>
                </c:pt>
                <c:pt idx="4">
                  <c:v>31.247000000000003</c:v>
                </c:pt>
                <c:pt idx="5">
                  <c:v>54.400000000000006</c:v>
                </c:pt>
                <c:pt idx="6">
                  <c:v>43.247000000000007</c:v>
                </c:pt>
                <c:pt idx="7">
                  <c:v>46.122</c:v>
                </c:pt>
                <c:pt idx="8">
                  <c:v>51.728999999999992</c:v>
                </c:pt>
                <c:pt idx="9">
                  <c:v>32.474000000000004</c:v>
                </c:pt>
                <c:pt idx="10">
                  <c:v>39.541000000000004</c:v>
                </c:pt>
                <c:pt idx="11">
                  <c:v>38.405999999999992</c:v>
                </c:pt>
                <c:pt idx="12">
                  <c:v>49.927</c:v>
                </c:pt>
                <c:pt idx="13">
                  <c:v>55.997</c:v>
                </c:pt>
                <c:pt idx="14">
                  <c:v>52.866</c:v>
                </c:pt>
                <c:pt idx="15">
                  <c:v>36.534999999999997</c:v>
                </c:pt>
                <c:pt idx="16">
                  <c:v>41.028999999999996</c:v>
                </c:pt>
                <c:pt idx="17">
                  <c:v>78.472999999999999</c:v>
                </c:pt>
                <c:pt idx="18">
                  <c:v>41.765999999999998</c:v>
                </c:pt>
                <c:pt idx="19">
                  <c:v>38.916999999999994</c:v>
                </c:pt>
                <c:pt idx="20">
                  <c:v>23.268000000000001</c:v>
                </c:pt>
                <c:pt idx="21">
                  <c:v>31.887999999999998</c:v>
                </c:pt>
                <c:pt idx="22">
                  <c:v>18.367999999999999</c:v>
                </c:pt>
                <c:pt idx="23">
                  <c:v>29.945999999999998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676064"/>
        <c:axId val="303676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150.9</c:v>
                </c:pt>
                <c:pt idx="1">
                  <c:v>128.03</c:v>
                </c:pt>
                <c:pt idx="2">
                  <c:v>122.5</c:v>
                </c:pt>
                <c:pt idx="3">
                  <c:v>124.16</c:v>
                </c:pt>
                <c:pt idx="4">
                  <c:v>119.07</c:v>
                </c:pt>
                <c:pt idx="5">
                  <c:v>193.46</c:v>
                </c:pt>
                <c:pt idx="6">
                  <c:v>167</c:v>
                </c:pt>
                <c:pt idx="7">
                  <c:v>182.09</c:v>
                </c:pt>
                <c:pt idx="8">
                  <c:v>161.25</c:v>
                </c:pt>
                <c:pt idx="9">
                  <c:v>154.72</c:v>
                </c:pt>
                <c:pt idx="10">
                  <c:v>145.58000000000001</c:v>
                </c:pt>
                <c:pt idx="11">
                  <c:v>140.94999999999999</c:v>
                </c:pt>
                <c:pt idx="12">
                  <c:v>143.46</c:v>
                </c:pt>
                <c:pt idx="13">
                  <c:v>150</c:v>
                </c:pt>
                <c:pt idx="14">
                  <c:v>160</c:v>
                </c:pt>
                <c:pt idx="15">
                  <c:v>180</c:v>
                </c:pt>
                <c:pt idx="16">
                  <c:v>357.94</c:v>
                </c:pt>
                <c:pt idx="17">
                  <c:v>297</c:v>
                </c:pt>
                <c:pt idx="18">
                  <c:v>214</c:v>
                </c:pt>
                <c:pt idx="19">
                  <c:v>175</c:v>
                </c:pt>
                <c:pt idx="20">
                  <c:v>167</c:v>
                </c:pt>
                <c:pt idx="21">
                  <c:v>136.77000000000001</c:v>
                </c:pt>
                <c:pt idx="22">
                  <c:v>142.41</c:v>
                </c:pt>
                <c:pt idx="23">
                  <c:v>115.63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677240"/>
        <c:axId val="303676848"/>
      </c:lineChart>
      <c:catAx>
        <c:axId val="303676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76456"/>
        <c:crosses val="autoZero"/>
        <c:auto val="1"/>
        <c:lblAlgn val="ctr"/>
        <c:lblOffset val="100"/>
        <c:noMultiLvlLbl val="0"/>
      </c:catAx>
      <c:valAx>
        <c:axId val="30367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76064"/>
        <c:crosses val="autoZero"/>
        <c:crossBetween val="between"/>
      </c:valAx>
      <c:valAx>
        <c:axId val="303676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77240"/>
        <c:crosses val="max"/>
        <c:crossBetween val="between"/>
      </c:valAx>
      <c:catAx>
        <c:axId val="303677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676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85.6</v>
      </c>
      <c r="C4" s="18">
        <v>57.548999999999999</v>
      </c>
      <c r="D4" s="18">
        <v>24.231999999999999</v>
      </c>
      <c r="E4" s="18">
        <v>25.832999999999998</v>
      </c>
      <c r="F4" s="18">
        <v>31.292000000000002</v>
      </c>
      <c r="G4" s="18">
        <v>54.4</v>
      </c>
      <c r="H4" s="18">
        <v>43.247</v>
      </c>
      <c r="I4" s="18">
        <v>46.122</v>
      </c>
      <c r="J4" s="18">
        <v>51.7</v>
      </c>
      <c r="K4" s="18">
        <v>32.473999999999997</v>
      </c>
      <c r="L4" s="18">
        <v>39.541000000000011</v>
      </c>
      <c r="M4" s="18">
        <v>38.405999999999999</v>
      </c>
      <c r="N4" s="18">
        <v>49.927</v>
      </c>
      <c r="O4" s="18">
        <v>55.997</v>
      </c>
      <c r="P4" s="18">
        <v>52.866</v>
      </c>
      <c r="Q4" s="18">
        <v>36.534999999999997</v>
      </c>
      <c r="R4" s="18">
        <v>41.029000000000003</v>
      </c>
      <c r="S4" s="18">
        <v>78.472999999999999</v>
      </c>
      <c r="T4" s="18">
        <v>41.766000000000005</v>
      </c>
      <c r="U4" s="18">
        <v>38.917000000000002</v>
      </c>
      <c r="V4" s="18">
        <v>23.267999999999997</v>
      </c>
      <c r="W4" s="18">
        <v>31.901</v>
      </c>
      <c r="X4" s="18">
        <v>18.368000000000002</v>
      </c>
      <c r="Y4" s="18">
        <v>29.897999999999996</v>
      </c>
      <c r="Z4" s="19"/>
      <c r="AA4" s="20">
        <f>SUM(B4:Z4)</f>
        <v>1029.3409999999999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</v>
      </c>
      <c r="C7" s="28">
        <v>128.03</v>
      </c>
      <c r="D7" s="28">
        <v>122.5</v>
      </c>
      <c r="E7" s="28">
        <v>124.16</v>
      </c>
      <c r="F7" s="28">
        <v>119.07</v>
      </c>
      <c r="G7" s="28">
        <v>193.46</v>
      </c>
      <c r="H7" s="28">
        <v>167</v>
      </c>
      <c r="I7" s="28">
        <v>182.09</v>
      </c>
      <c r="J7" s="28">
        <v>161.25</v>
      </c>
      <c r="K7" s="28">
        <v>154.72</v>
      </c>
      <c r="L7" s="28">
        <v>145.58000000000001</v>
      </c>
      <c r="M7" s="28">
        <v>140.94999999999999</v>
      </c>
      <c r="N7" s="28">
        <v>143.46</v>
      </c>
      <c r="O7" s="28">
        <v>150</v>
      </c>
      <c r="P7" s="28">
        <v>160</v>
      </c>
      <c r="Q7" s="28">
        <v>180</v>
      </c>
      <c r="R7" s="28">
        <v>357.94</v>
      </c>
      <c r="S7" s="28">
        <v>297</v>
      </c>
      <c r="T7" s="28">
        <v>214</v>
      </c>
      <c r="U7" s="28">
        <v>175</v>
      </c>
      <c r="V7" s="28">
        <v>167</v>
      </c>
      <c r="W7" s="28">
        <v>136.77000000000001</v>
      </c>
      <c r="X7" s="28">
        <v>142.41</v>
      </c>
      <c r="Y7" s="28">
        <v>115.63</v>
      </c>
      <c r="Z7" s="29"/>
      <c r="AA7" s="30">
        <f>IF(SUM(B7:Z7)&lt;&gt;0,AVERAGEIF(B7:Z7,"&lt;&gt;"""),"")</f>
        <v>167.87166666666667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1.75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21.75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37.594000000000001</v>
      </c>
      <c r="D12" s="52"/>
      <c r="E12" s="52"/>
      <c r="F12" s="52"/>
      <c r="G12" s="52">
        <v>50</v>
      </c>
      <c r="H12" s="52">
        <v>33.841000000000001</v>
      </c>
      <c r="I12" s="52">
        <v>29.722000000000001</v>
      </c>
      <c r="J12" s="52"/>
      <c r="K12" s="52"/>
      <c r="L12" s="52"/>
      <c r="M12" s="52"/>
      <c r="N12" s="52"/>
      <c r="O12" s="52"/>
      <c r="P12" s="52"/>
      <c r="Q12" s="52">
        <v>12.135</v>
      </c>
      <c r="R12" s="52">
        <v>21.582999999999998</v>
      </c>
      <c r="S12" s="52">
        <v>72.269000000000005</v>
      </c>
      <c r="T12" s="52">
        <v>39.566000000000003</v>
      </c>
      <c r="U12" s="52">
        <v>38.517000000000003</v>
      </c>
      <c r="V12" s="52">
        <v>4.9859999999999998</v>
      </c>
      <c r="W12" s="52"/>
      <c r="X12" s="52"/>
      <c r="Y12" s="52"/>
      <c r="Z12" s="53"/>
      <c r="AA12" s="54">
        <f t="shared" si="0"/>
        <v>390.21300000000002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</v>
      </c>
      <c r="C14" s="57">
        <v>0.72300000000000009</v>
      </c>
      <c r="D14" s="57">
        <v>0.4</v>
      </c>
      <c r="E14" s="57">
        <v>0.4</v>
      </c>
      <c r="F14" s="57">
        <v>3.4</v>
      </c>
      <c r="G14" s="57">
        <v>4.4000000000000004</v>
      </c>
      <c r="H14" s="57">
        <v>9.4060000000000006</v>
      </c>
      <c r="I14" s="57">
        <v>16.399999999999999</v>
      </c>
      <c r="J14" s="57">
        <v>23.4</v>
      </c>
      <c r="K14" s="57">
        <v>26.593999999999998</v>
      </c>
      <c r="L14" s="57">
        <v>33.064000000000007</v>
      </c>
      <c r="M14" s="57">
        <v>38.405999999999999</v>
      </c>
      <c r="N14" s="57">
        <v>40.5</v>
      </c>
      <c r="O14" s="57">
        <v>43.046999999999997</v>
      </c>
      <c r="P14" s="57">
        <v>39.665999999999997</v>
      </c>
      <c r="Q14" s="57">
        <v>24.4</v>
      </c>
      <c r="R14" s="57">
        <v>17.944999999999997</v>
      </c>
      <c r="S14" s="57">
        <v>6.2039999999999997</v>
      </c>
      <c r="T14" s="57">
        <v>2.2000000000000002</v>
      </c>
      <c r="U14" s="57">
        <v>0.4</v>
      </c>
      <c r="V14" s="57">
        <v>1.0820000000000001</v>
      </c>
      <c r="W14" s="57">
        <v>0.40100000000000002</v>
      </c>
      <c r="X14" s="57">
        <v>2.1680000000000001</v>
      </c>
      <c r="Y14" s="57">
        <v>0.998</v>
      </c>
      <c r="Z14" s="58"/>
      <c r="AA14" s="59">
        <f t="shared" si="0"/>
        <v>336.00399999999996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70.400000000000006</v>
      </c>
      <c r="C16" s="62">
        <f t="shared" ref="C16:Z16" si="1">IF(LEN(C$2)&gt;0,SUM(C10:C15),"")</f>
        <v>38.317</v>
      </c>
      <c r="D16" s="62">
        <f t="shared" si="1"/>
        <v>0.4</v>
      </c>
      <c r="E16" s="62">
        <f t="shared" si="1"/>
        <v>0.4</v>
      </c>
      <c r="F16" s="62">
        <f t="shared" si="1"/>
        <v>3.4</v>
      </c>
      <c r="G16" s="62">
        <f t="shared" si="1"/>
        <v>54.4</v>
      </c>
      <c r="H16" s="62">
        <f t="shared" si="1"/>
        <v>43.247</v>
      </c>
      <c r="I16" s="62">
        <f t="shared" si="1"/>
        <v>46.122</v>
      </c>
      <c r="J16" s="62">
        <f t="shared" si="1"/>
        <v>23.4</v>
      </c>
      <c r="K16" s="62">
        <f t="shared" si="1"/>
        <v>26.593999999999998</v>
      </c>
      <c r="L16" s="62">
        <f t="shared" si="1"/>
        <v>33.064000000000007</v>
      </c>
      <c r="M16" s="62">
        <f t="shared" si="1"/>
        <v>38.405999999999999</v>
      </c>
      <c r="N16" s="62">
        <f t="shared" si="1"/>
        <v>40.5</v>
      </c>
      <c r="O16" s="62">
        <f t="shared" si="1"/>
        <v>44.796999999999997</v>
      </c>
      <c r="P16" s="62">
        <f t="shared" si="1"/>
        <v>39.665999999999997</v>
      </c>
      <c r="Q16" s="62">
        <f t="shared" si="1"/>
        <v>36.534999999999997</v>
      </c>
      <c r="R16" s="62">
        <f t="shared" si="1"/>
        <v>39.527999999999992</v>
      </c>
      <c r="S16" s="62">
        <f t="shared" si="1"/>
        <v>78.472999999999999</v>
      </c>
      <c r="T16" s="62">
        <f t="shared" si="1"/>
        <v>41.766000000000005</v>
      </c>
      <c r="U16" s="62">
        <f t="shared" si="1"/>
        <v>38.917000000000002</v>
      </c>
      <c r="V16" s="62">
        <f t="shared" si="1"/>
        <v>6.0679999999999996</v>
      </c>
      <c r="W16" s="62">
        <f t="shared" si="1"/>
        <v>0.40100000000000002</v>
      </c>
      <c r="X16" s="62">
        <f t="shared" si="1"/>
        <v>2.1680000000000001</v>
      </c>
      <c r="Y16" s="62">
        <f t="shared" si="1"/>
        <v>0.998</v>
      </c>
      <c r="Z16" s="63" t="str">
        <f t="shared" si="1"/>
        <v/>
      </c>
      <c r="AA16" s="64">
        <f>SUM(AA10:AA15)</f>
        <v>747.96699999999998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</v>
      </c>
      <c r="C20" s="77">
        <v>0.23200000000000001</v>
      </c>
      <c r="D20" s="77">
        <v>0.23200000000000001</v>
      </c>
      <c r="E20" s="77">
        <v>0.23300000000000001</v>
      </c>
      <c r="F20" s="77">
        <v>0.22800000000000001</v>
      </c>
      <c r="G20" s="77"/>
      <c r="H20" s="77"/>
      <c r="I20" s="77"/>
      <c r="J20" s="77"/>
      <c r="K20" s="77">
        <v>0.2</v>
      </c>
      <c r="L20" s="77">
        <v>0.2</v>
      </c>
      <c r="M20" s="77"/>
      <c r="N20" s="77">
        <v>0.2</v>
      </c>
      <c r="O20" s="77">
        <v>0.2</v>
      </c>
      <c r="P20" s="77">
        <v>0.2</v>
      </c>
      <c r="Q20" s="77"/>
      <c r="R20" s="77"/>
      <c r="S20" s="77"/>
      <c r="T20" s="77"/>
      <c r="U20" s="77"/>
      <c r="V20" s="77">
        <v>0.2</v>
      </c>
      <c r="W20" s="77"/>
      <c r="X20" s="77">
        <v>0.2</v>
      </c>
      <c r="Y20" s="77"/>
      <c r="Z20" s="78"/>
      <c r="AA20" s="79">
        <f t="shared" si="2"/>
        <v>2.5250000000000004</v>
      </c>
    </row>
    <row r="21" spans="1:27" ht="24.95" customHeight="1" x14ac:dyDescent="0.2">
      <c r="A21" s="75" t="s">
        <v>16</v>
      </c>
      <c r="B21" s="80">
        <v>15</v>
      </c>
      <c r="C21" s="81">
        <v>19</v>
      </c>
      <c r="D21" s="81">
        <v>19</v>
      </c>
      <c r="E21" s="81">
        <v>17</v>
      </c>
      <c r="F21" s="81">
        <v>27.664000000000001</v>
      </c>
      <c r="G21" s="81"/>
      <c r="H21" s="81"/>
      <c r="I21" s="81"/>
      <c r="J21" s="81"/>
      <c r="K21" s="81">
        <v>5.68</v>
      </c>
      <c r="L21" s="81">
        <v>6.2770000000000001</v>
      </c>
      <c r="M21" s="81"/>
      <c r="N21" s="81">
        <v>9.2270000000000003</v>
      </c>
      <c r="O21" s="81">
        <v>11</v>
      </c>
      <c r="P21" s="81">
        <v>13</v>
      </c>
      <c r="Q21" s="81"/>
      <c r="R21" s="81">
        <v>1.5009999999999999</v>
      </c>
      <c r="S21" s="81"/>
      <c r="T21" s="81"/>
      <c r="U21" s="81"/>
      <c r="V21" s="81">
        <v>17</v>
      </c>
      <c r="W21" s="81"/>
      <c r="X21" s="81">
        <v>16</v>
      </c>
      <c r="Y21" s="81"/>
      <c r="Z21" s="78"/>
      <c r="AA21" s="79">
        <f t="shared" si="2"/>
        <v>177.34900000000002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15.2</v>
      </c>
      <c r="C25" s="88">
        <f t="shared" ref="C25:Z25" si="3">IF(LEN(C$2)&gt;0,SUM(C19:C24),"")</f>
        <v>19.231999999999999</v>
      </c>
      <c r="D25" s="88">
        <f t="shared" si="3"/>
        <v>19.231999999999999</v>
      </c>
      <c r="E25" s="88">
        <f t="shared" si="3"/>
        <v>17.233000000000001</v>
      </c>
      <c r="F25" s="88">
        <f t="shared" si="3"/>
        <v>27.892000000000003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5.88</v>
      </c>
      <c r="L25" s="88">
        <f t="shared" si="3"/>
        <v>6.4770000000000003</v>
      </c>
      <c r="M25" s="88">
        <f t="shared" si="3"/>
        <v>0</v>
      </c>
      <c r="N25" s="88">
        <f t="shared" si="3"/>
        <v>9.4269999999999996</v>
      </c>
      <c r="O25" s="88">
        <f t="shared" si="3"/>
        <v>11.2</v>
      </c>
      <c r="P25" s="88">
        <f t="shared" si="3"/>
        <v>13.2</v>
      </c>
      <c r="Q25" s="88">
        <f t="shared" si="3"/>
        <v>0</v>
      </c>
      <c r="R25" s="88">
        <f t="shared" si="3"/>
        <v>1.5009999999999999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17.2</v>
      </c>
      <c r="W25" s="88">
        <f t="shared" si="3"/>
        <v>0</v>
      </c>
      <c r="X25" s="88">
        <f t="shared" si="3"/>
        <v>16.2</v>
      </c>
      <c r="Y25" s="88">
        <f t="shared" si="3"/>
        <v>0</v>
      </c>
      <c r="Z25" s="89" t="str">
        <f t="shared" si="3"/>
        <v/>
      </c>
      <c r="AA25" s="90">
        <f>SUM(AA19:AA24)</f>
        <v>179.87400000000002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85.6</v>
      </c>
      <c r="C29" s="77">
        <v>57.548999999999999</v>
      </c>
      <c r="D29" s="77">
        <v>19.632000000000001</v>
      </c>
      <c r="E29" s="77">
        <v>17.632999999999999</v>
      </c>
      <c r="F29" s="77">
        <v>31.292000000000002</v>
      </c>
      <c r="G29" s="77">
        <v>54.4</v>
      </c>
      <c r="H29" s="77">
        <v>43.247</v>
      </c>
      <c r="I29" s="77">
        <v>46.122</v>
      </c>
      <c r="J29" s="77">
        <v>23.4</v>
      </c>
      <c r="K29" s="77">
        <v>32.473999999999997</v>
      </c>
      <c r="L29" s="77">
        <v>39.540999999999997</v>
      </c>
      <c r="M29" s="77">
        <v>38.405999999999999</v>
      </c>
      <c r="N29" s="77">
        <v>49.927</v>
      </c>
      <c r="O29" s="77">
        <v>55.997</v>
      </c>
      <c r="P29" s="77">
        <v>52.866</v>
      </c>
      <c r="Q29" s="77">
        <v>36.534999999999997</v>
      </c>
      <c r="R29" s="77">
        <v>41.029000000000003</v>
      </c>
      <c r="S29" s="77">
        <v>78.472999999999999</v>
      </c>
      <c r="T29" s="77">
        <v>41.765999999999998</v>
      </c>
      <c r="U29" s="77">
        <v>38.917000000000002</v>
      </c>
      <c r="V29" s="77">
        <v>23.268000000000001</v>
      </c>
      <c r="W29" s="77">
        <v>0.40100000000000002</v>
      </c>
      <c r="X29" s="77">
        <v>18.367999999999999</v>
      </c>
      <c r="Y29" s="77">
        <v>0.998</v>
      </c>
      <c r="Z29" s="78"/>
      <c r="AA29" s="79">
        <f>SUM(B29:Z29)</f>
        <v>927.84099999999989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85.6</v>
      </c>
      <c r="C31" s="62">
        <f t="shared" ref="C31:Z31" si="4">IF(LEN(C$2)&gt;0,SUM(C28:C30),"")</f>
        <v>57.548999999999999</v>
      </c>
      <c r="D31" s="62">
        <f t="shared" si="4"/>
        <v>19.632000000000001</v>
      </c>
      <c r="E31" s="62">
        <f t="shared" si="4"/>
        <v>17.632999999999999</v>
      </c>
      <c r="F31" s="62">
        <f t="shared" si="4"/>
        <v>31.292000000000002</v>
      </c>
      <c r="G31" s="62">
        <f t="shared" si="4"/>
        <v>54.4</v>
      </c>
      <c r="H31" s="62">
        <f t="shared" si="4"/>
        <v>43.247</v>
      </c>
      <c r="I31" s="62">
        <f t="shared" si="4"/>
        <v>46.122</v>
      </c>
      <c r="J31" s="62">
        <f t="shared" si="4"/>
        <v>23.4</v>
      </c>
      <c r="K31" s="62">
        <f t="shared" si="4"/>
        <v>32.473999999999997</v>
      </c>
      <c r="L31" s="62">
        <f t="shared" si="4"/>
        <v>39.540999999999997</v>
      </c>
      <c r="M31" s="62">
        <f t="shared" si="4"/>
        <v>38.405999999999999</v>
      </c>
      <c r="N31" s="62">
        <f t="shared" si="4"/>
        <v>49.927</v>
      </c>
      <c r="O31" s="62">
        <f t="shared" si="4"/>
        <v>55.997</v>
      </c>
      <c r="P31" s="62">
        <f t="shared" si="4"/>
        <v>52.866</v>
      </c>
      <c r="Q31" s="62">
        <f t="shared" si="4"/>
        <v>36.534999999999997</v>
      </c>
      <c r="R31" s="62">
        <f t="shared" si="4"/>
        <v>41.029000000000003</v>
      </c>
      <c r="S31" s="62">
        <f t="shared" si="4"/>
        <v>78.472999999999999</v>
      </c>
      <c r="T31" s="62">
        <f t="shared" si="4"/>
        <v>41.765999999999998</v>
      </c>
      <c r="U31" s="62">
        <f t="shared" si="4"/>
        <v>38.917000000000002</v>
      </c>
      <c r="V31" s="62">
        <f t="shared" si="4"/>
        <v>23.268000000000001</v>
      </c>
      <c r="W31" s="62">
        <f t="shared" si="4"/>
        <v>0.40100000000000002</v>
      </c>
      <c r="X31" s="62">
        <f t="shared" si="4"/>
        <v>18.367999999999999</v>
      </c>
      <c r="Y31" s="62">
        <f t="shared" si="4"/>
        <v>0.998</v>
      </c>
      <c r="Z31" s="63" t="str">
        <f t="shared" si="4"/>
        <v/>
      </c>
      <c r="AA31" s="64">
        <f>SUM(AA28:AA30)</f>
        <v>927.84099999999989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4.5999999999999996</v>
      </c>
      <c r="E38" s="99">
        <v>8.1999999999999993</v>
      </c>
      <c r="F38" s="99"/>
      <c r="G38" s="99"/>
      <c r="H38" s="99"/>
      <c r="I38" s="99"/>
      <c r="J38" s="99">
        <v>28.3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31.5</v>
      </c>
      <c r="X38" s="99"/>
      <c r="Y38" s="99">
        <v>28.9</v>
      </c>
      <c r="Z38" s="100"/>
      <c r="AA38" s="79">
        <f t="shared" si="5"/>
        <v>101.5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4.5999999999999996</v>
      </c>
      <c r="E39" s="88">
        <f t="shared" si="6"/>
        <v>8.1999999999999993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28.3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31.5</v>
      </c>
      <c r="X39" s="88">
        <f t="shared" si="6"/>
        <v>0</v>
      </c>
      <c r="Y39" s="88">
        <f t="shared" si="6"/>
        <v>28.9</v>
      </c>
      <c r="Z39" s="89" t="str">
        <f t="shared" si="6"/>
        <v/>
      </c>
      <c r="AA39" s="90">
        <f t="shared" si="5"/>
        <v>101.5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4.5999999999999996</v>
      </c>
      <c r="E46" s="99">
        <v>8.1999999999999993</v>
      </c>
      <c r="F46" s="99"/>
      <c r="G46" s="99"/>
      <c r="H46" s="99"/>
      <c r="I46" s="99"/>
      <c r="J46" s="99">
        <v>28.3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31.5</v>
      </c>
      <c r="X46" s="99"/>
      <c r="Y46" s="99">
        <v>28.9</v>
      </c>
      <c r="Z46" s="100"/>
      <c r="AA46" s="79">
        <f t="shared" si="7"/>
        <v>101.5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4.5999999999999996</v>
      </c>
      <c r="E48" s="88">
        <f t="shared" si="8"/>
        <v>8.1999999999999993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28.3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31.5</v>
      </c>
      <c r="X48" s="88">
        <f t="shared" si="8"/>
        <v>0</v>
      </c>
      <c r="Y48" s="88">
        <f t="shared" si="8"/>
        <v>28.9</v>
      </c>
      <c r="Z48" s="89" t="str">
        <f t="shared" si="8"/>
        <v/>
      </c>
      <c r="AA48" s="90">
        <f t="shared" si="7"/>
        <v>101.5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85.600000000000009</v>
      </c>
      <c r="C51" s="88">
        <f t="shared" si="10"/>
        <v>57.548999999999999</v>
      </c>
      <c r="D51" s="88">
        <f t="shared" si="10"/>
        <v>24.231999999999999</v>
      </c>
      <c r="E51" s="88">
        <f t="shared" si="10"/>
        <v>25.832999999999998</v>
      </c>
      <c r="F51" s="88">
        <f t="shared" si="10"/>
        <v>31.292000000000002</v>
      </c>
      <c r="G51" s="88">
        <f t="shared" si="10"/>
        <v>54.4</v>
      </c>
      <c r="H51" s="88">
        <f t="shared" si="10"/>
        <v>43.247</v>
      </c>
      <c r="I51" s="88">
        <f t="shared" si="10"/>
        <v>46.122</v>
      </c>
      <c r="J51" s="88">
        <f t="shared" si="10"/>
        <v>51.7</v>
      </c>
      <c r="K51" s="88">
        <f t="shared" si="10"/>
        <v>32.473999999999997</v>
      </c>
      <c r="L51" s="88">
        <f t="shared" si="10"/>
        <v>39.541000000000011</v>
      </c>
      <c r="M51" s="88">
        <f t="shared" si="10"/>
        <v>38.405999999999999</v>
      </c>
      <c r="N51" s="88">
        <f t="shared" si="10"/>
        <v>49.927</v>
      </c>
      <c r="O51" s="88">
        <f t="shared" si="10"/>
        <v>55.997</v>
      </c>
      <c r="P51" s="88">
        <f t="shared" si="10"/>
        <v>52.866</v>
      </c>
      <c r="Q51" s="88">
        <f t="shared" si="10"/>
        <v>36.534999999999997</v>
      </c>
      <c r="R51" s="88">
        <f t="shared" si="10"/>
        <v>41.028999999999989</v>
      </c>
      <c r="S51" s="88">
        <f t="shared" si="10"/>
        <v>78.472999999999999</v>
      </c>
      <c r="T51" s="88">
        <f t="shared" si="10"/>
        <v>41.766000000000005</v>
      </c>
      <c r="U51" s="88">
        <f t="shared" si="10"/>
        <v>38.917000000000002</v>
      </c>
      <c r="V51" s="88">
        <f t="shared" si="10"/>
        <v>23.268000000000001</v>
      </c>
      <c r="W51" s="88">
        <f t="shared" si="10"/>
        <v>31.901</v>
      </c>
      <c r="X51" s="88">
        <f t="shared" si="10"/>
        <v>18.367999999999999</v>
      </c>
      <c r="Y51" s="88">
        <f t="shared" si="10"/>
        <v>29.898</v>
      </c>
      <c r="Z51" s="89" t="str">
        <f t="shared" si="10"/>
        <v/>
      </c>
      <c r="AA51" s="105">
        <f>SUM(B51:Z51)</f>
        <v>1029.3409999999999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85.649999999999991</v>
      </c>
      <c r="C4" s="18">
        <v>57.548999999999999</v>
      </c>
      <c r="D4" s="18">
        <v>24.265999999999998</v>
      </c>
      <c r="E4" s="18">
        <v>25.834000000000003</v>
      </c>
      <c r="F4" s="18">
        <v>31.247000000000003</v>
      </c>
      <c r="G4" s="18">
        <v>54.400000000000006</v>
      </c>
      <c r="H4" s="18">
        <v>43.247000000000007</v>
      </c>
      <c r="I4" s="18">
        <v>46.122</v>
      </c>
      <c r="J4" s="18">
        <v>51.728999999999992</v>
      </c>
      <c r="K4" s="18">
        <v>32.474000000000004</v>
      </c>
      <c r="L4" s="18">
        <v>39.541000000000004</v>
      </c>
      <c r="M4" s="18">
        <v>38.405999999999992</v>
      </c>
      <c r="N4" s="18">
        <v>49.927</v>
      </c>
      <c r="O4" s="18">
        <v>55.997</v>
      </c>
      <c r="P4" s="18">
        <v>52.866</v>
      </c>
      <c r="Q4" s="18">
        <v>36.534999999999997</v>
      </c>
      <c r="R4" s="18">
        <v>41.028999999999996</v>
      </c>
      <c r="S4" s="18">
        <v>78.472999999999999</v>
      </c>
      <c r="T4" s="18">
        <v>41.765999999999998</v>
      </c>
      <c r="U4" s="18">
        <v>38.916999999999994</v>
      </c>
      <c r="V4" s="18">
        <v>23.268000000000001</v>
      </c>
      <c r="W4" s="18">
        <v>31.887999999999998</v>
      </c>
      <c r="X4" s="18">
        <v>18.367999999999999</v>
      </c>
      <c r="Y4" s="18">
        <v>29.945999999999998</v>
      </c>
      <c r="Z4" s="19"/>
      <c r="AA4" s="20">
        <f>SUM(B4:Z4)</f>
        <v>1029.4449999999999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</v>
      </c>
      <c r="C7" s="28">
        <v>128.03</v>
      </c>
      <c r="D7" s="28">
        <v>122.5</v>
      </c>
      <c r="E7" s="28">
        <v>124.16</v>
      </c>
      <c r="F7" s="28">
        <v>119.07</v>
      </c>
      <c r="G7" s="28">
        <v>193.46</v>
      </c>
      <c r="H7" s="28">
        <v>167</v>
      </c>
      <c r="I7" s="28">
        <v>182.09</v>
      </c>
      <c r="J7" s="28">
        <v>161.25</v>
      </c>
      <c r="K7" s="28">
        <v>154.72</v>
      </c>
      <c r="L7" s="28">
        <v>145.58000000000001</v>
      </c>
      <c r="M7" s="28">
        <v>140.94999999999999</v>
      </c>
      <c r="N7" s="28">
        <v>143.46</v>
      </c>
      <c r="O7" s="28">
        <v>150</v>
      </c>
      <c r="P7" s="28">
        <v>160</v>
      </c>
      <c r="Q7" s="28">
        <v>180</v>
      </c>
      <c r="R7" s="28">
        <v>357.94</v>
      </c>
      <c r="S7" s="28">
        <v>297</v>
      </c>
      <c r="T7" s="28">
        <v>214</v>
      </c>
      <c r="U7" s="28">
        <v>175</v>
      </c>
      <c r="V7" s="28">
        <v>167</v>
      </c>
      <c r="W7" s="28">
        <v>136.77000000000001</v>
      </c>
      <c r="X7" s="28">
        <v>142.41</v>
      </c>
      <c r="Y7" s="28">
        <v>115.63</v>
      </c>
      <c r="Z7" s="29"/>
      <c r="AA7" s="30">
        <f>IF(SUM(B7:Z7)&lt;&gt;0,AVERAGEIF(B7:Z7,"&lt;&gt;"""),"")</f>
        <v>167.87166666666667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3.2000000000000001E-2</v>
      </c>
      <c r="C20" s="77">
        <v>6.8780000000000001</v>
      </c>
      <c r="D20" s="77">
        <v>7.0090000000000003</v>
      </c>
      <c r="E20" s="77">
        <v>7.1509999999999998</v>
      </c>
      <c r="F20" s="77">
        <v>7.2690000000000001</v>
      </c>
      <c r="G20" s="77">
        <v>8.677999999999999</v>
      </c>
      <c r="H20" s="77">
        <v>10.693999999999999</v>
      </c>
      <c r="I20" s="77">
        <v>13.396000000000001</v>
      </c>
      <c r="J20" s="77">
        <v>13.681000000000001</v>
      </c>
      <c r="K20" s="77">
        <v>7.9140000000000006</v>
      </c>
      <c r="L20" s="77">
        <v>7.9450000000000003</v>
      </c>
      <c r="M20" s="77">
        <v>9.2510000000000012</v>
      </c>
      <c r="N20" s="77">
        <v>23.091999999999999</v>
      </c>
      <c r="O20" s="77">
        <v>23.313000000000002</v>
      </c>
      <c r="P20" s="77">
        <v>23.374000000000002</v>
      </c>
      <c r="Q20" s="77">
        <v>12.125</v>
      </c>
      <c r="R20" s="77">
        <v>29.917000000000002</v>
      </c>
      <c r="S20" s="77">
        <v>43.838000000000001</v>
      </c>
      <c r="T20" s="77">
        <v>12.638999999999999</v>
      </c>
      <c r="U20" s="77">
        <v>12.420999999999999</v>
      </c>
      <c r="V20" s="77">
        <v>6.6560000000000006</v>
      </c>
      <c r="W20" s="77">
        <v>6.9329999999999998</v>
      </c>
      <c r="X20" s="77">
        <v>4.6539999999999999</v>
      </c>
      <c r="Y20" s="77">
        <v>7.8420000000000005</v>
      </c>
      <c r="Z20" s="78"/>
      <c r="AA20" s="79">
        <f t="shared" si="2"/>
        <v>306.70199999999994</v>
      </c>
    </row>
    <row r="21" spans="1:27" ht="24.95" customHeight="1" x14ac:dyDescent="0.2">
      <c r="A21" s="75" t="s">
        <v>16</v>
      </c>
      <c r="B21" s="80">
        <v>2.6179999999999999</v>
      </c>
      <c r="C21" s="81">
        <v>50.670999999999999</v>
      </c>
      <c r="D21" s="81">
        <v>17.256999999999998</v>
      </c>
      <c r="E21" s="81">
        <v>18.683</v>
      </c>
      <c r="F21" s="81">
        <v>15.577999999999999</v>
      </c>
      <c r="G21" s="81">
        <v>45.722000000000008</v>
      </c>
      <c r="H21" s="81">
        <v>32.553000000000004</v>
      </c>
      <c r="I21" s="81">
        <v>32.725999999999999</v>
      </c>
      <c r="J21" s="81">
        <v>38.047999999999995</v>
      </c>
      <c r="K21" s="81">
        <v>24.56</v>
      </c>
      <c r="L21" s="81">
        <v>31.596000000000004</v>
      </c>
      <c r="M21" s="81">
        <v>29.154999999999998</v>
      </c>
      <c r="N21" s="81">
        <v>26.835000000000001</v>
      </c>
      <c r="O21" s="81">
        <v>32.683999999999997</v>
      </c>
      <c r="P21" s="81">
        <v>29.492000000000001</v>
      </c>
      <c r="Q21" s="81">
        <v>24.410000000000004</v>
      </c>
      <c r="R21" s="81">
        <v>11.112</v>
      </c>
      <c r="S21" s="81">
        <v>34.635000000000005</v>
      </c>
      <c r="T21" s="81">
        <v>29.126999999999995</v>
      </c>
      <c r="U21" s="81">
        <v>26.495999999999995</v>
      </c>
      <c r="V21" s="81">
        <v>16.611999999999998</v>
      </c>
      <c r="W21" s="81">
        <v>24.954999999999998</v>
      </c>
      <c r="X21" s="81">
        <v>13.713999999999999</v>
      </c>
      <c r="Y21" s="81">
        <v>22.103999999999996</v>
      </c>
      <c r="Z21" s="78"/>
      <c r="AA21" s="79">
        <f t="shared" si="2"/>
        <v>631.34300000000007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2.65</v>
      </c>
      <c r="C25" s="88">
        <f t="shared" si="3"/>
        <v>57.548999999999999</v>
      </c>
      <c r="D25" s="88">
        <f t="shared" si="3"/>
        <v>24.265999999999998</v>
      </c>
      <c r="E25" s="88">
        <f t="shared" si="3"/>
        <v>25.834</v>
      </c>
      <c r="F25" s="88">
        <f t="shared" si="3"/>
        <v>22.847000000000001</v>
      </c>
      <c r="G25" s="88">
        <f t="shared" si="3"/>
        <v>54.400000000000006</v>
      </c>
      <c r="H25" s="88">
        <f t="shared" si="3"/>
        <v>43.247</v>
      </c>
      <c r="I25" s="88">
        <f t="shared" si="3"/>
        <v>46.122</v>
      </c>
      <c r="J25" s="88">
        <f t="shared" si="3"/>
        <v>51.728999999999999</v>
      </c>
      <c r="K25" s="88">
        <f t="shared" si="3"/>
        <v>32.473999999999997</v>
      </c>
      <c r="L25" s="88">
        <f t="shared" si="3"/>
        <v>39.541000000000004</v>
      </c>
      <c r="M25" s="88">
        <f t="shared" si="3"/>
        <v>38.405999999999999</v>
      </c>
      <c r="N25" s="88">
        <f t="shared" si="3"/>
        <v>49.927</v>
      </c>
      <c r="O25" s="88">
        <f t="shared" si="3"/>
        <v>55.997</v>
      </c>
      <c r="P25" s="88">
        <f t="shared" si="3"/>
        <v>52.866</v>
      </c>
      <c r="Q25" s="88">
        <f t="shared" si="3"/>
        <v>36.535000000000004</v>
      </c>
      <c r="R25" s="88">
        <f t="shared" si="3"/>
        <v>41.029000000000003</v>
      </c>
      <c r="S25" s="88">
        <f t="shared" si="3"/>
        <v>78.473000000000013</v>
      </c>
      <c r="T25" s="88">
        <f t="shared" si="3"/>
        <v>41.765999999999991</v>
      </c>
      <c r="U25" s="88">
        <f t="shared" si="3"/>
        <v>38.916999999999994</v>
      </c>
      <c r="V25" s="88">
        <f t="shared" si="3"/>
        <v>23.268000000000001</v>
      </c>
      <c r="W25" s="88">
        <f t="shared" si="3"/>
        <v>31.887999999999998</v>
      </c>
      <c r="X25" s="88">
        <f t="shared" si="3"/>
        <v>18.367999999999999</v>
      </c>
      <c r="Y25" s="88">
        <f t="shared" si="3"/>
        <v>29.945999999999998</v>
      </c>
      <c r="Z25" s="89">
        <f t="shared" si="3"/>
        <v>0</v>
      </c>
      <c r="AA25" s="90">
        <f t="shared" si="3"/>
        <v>938.04500000000007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2.65</v>
      </c>
      <c r="C29" s="77">
        <v>57.548999999999999</v>
      </c>
      <c r="D29" s="77">
        <v>24.265999999999998</v>
      </c>
      <c r="E29" s="77">
        <v>25.834</v>
      </c>
      <c r="F29" s="77">
        <v>22.847000000000001</v>
      </c>
      <c r="G29" s="77">
        <v>54.4</v>
      </c>
      <c r="H29" s="77">
        <v>43.247</v>
      </c>
      <c r="I29" s="77">
        <v>46.122</v>
      </c>
      <c r="J29" s="77">
        <v>51.728999999999999</v>
      </c>
      <c r="K29" s="77">
        <v>32.473999999999997</v>
      </c>
      <c r="L29" s="77">
        <v>39.540999999999997</v>
      </c>
      <c r="M29" s="77">
        <v>38.405999999999999</v>
      </c>
      <c r="N29" s="77">
        <v>49.927</v>
      </c>
      <c r="O29" s="77">
        <v>55.997</v>
      </c>
      <c r="P29" s="77">
        <v>52.866</v>
      </c>
      <c r="Q29" s="77">
        <v>36.534999999999997</v>
      </c>
      <c r="R29" s="77">
        <v>41.029000000000003</v>
      </c>
      <c r="S29" s="77">
        <v>78.472999999999999</v>
      </c>
      <c r="T29" s="77">
        <v>41.765999999999998</v>
      </c>
      <c r="U29" s="77">
        <v>38.917000000000002</v>
      </c>
      <c r="V29" s="77">
        <v>23.268000000000001</v>
      </c>
      <c r="W29" s="77">
        <v>31.888000000000002</v>
      </c>
      <c r="X29" s="77">
        <v>18.367999999999999</v>
      </c>
      <c r="Y29" s="77">
        <v>29.946000000000002</v>
      </c>
      <c r="Z29" s="78"/>
      <c r="AA29" s="79">
        <f>SUM(B29:Z29)</f>
        <v>938.04500000000007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2.65</v>
      </c>
      <c r="C31" s="62">
        <f t="shared" si="4"/>
        <v>57.548999999999999</v>
      </c>
      <c r="D31" s="62">
        <f t="shared" si="4"/>
        <v>24.265999999999998</v>
      </c>
      <c r="E31" s="62">
        <f t="shared" si="4"/>
        <v>25.834</v>
      </c>
      <c r="F31" s="62">
        <f t="shared" si="4"/>
        <v>22.847000000000001</v>
      </c>
      <c r="G31" s="62">
        <f t="shared" si="4"/>
        <v>54.4</v>
      </c>
      <c r="H31" s="62">
        <f t="shared" si="4"/>
        <v>43.247</v>
      </c>
      <c r="I31" s="62">
        <f t="shared" si="4"/>
        <v>46.122</v>
      </c>
      <c r="J31" s="62">
        <f t="shared" si="4"/>
        <v>51.728999999999999</v>
      </c>
      <c r="K31" s="62">
        <f t="shared" si="4"/>
        <v>32.473999999999997</v>
      </c>
      <c r="L31" s="62">
        <f t="shared" si="4"/>
        <v>39.540999999999997</v>
      </c>
      <c r="M31" s="62">
        <f t="shared" si="4"/>
        <v>38.405999999999999</v>
      </c>
      <c r="N31" s="62">
        <f t="shared" si="4"/>
        <v>49.927</v>
      </c>
      <c r="O31" s="62">
        <f t="shared" si="4"/>
        <v>55.997</v>
      </c>
      <c r="P31" s="62">
        <f t="shared" si="4"/>
        <v>52.866</v>
      </c>
      <c r="Q31" s="62">
        <f t="shared" si="4"/>
        <v>36.534999999999997</v>
      </c>
      <c r="R31" s="62">
        <f t="shared" si="4"/>
        <v>41.029000000000003</v>
      </c>
      <c r="S31" s="62">
        <f t="shared" si="4"/>
        <v>78.472999999999999</v>
      </c>
      <c r="T31" s="62">
        <f t="shared" si="4"/>
        <v>41.765999999999998</v>
      </c>
      <c r="U31" s="62">
        <f t="shared" si="4"/>
        <v>38.917000000000002</v>
      </c>
      <c r="V31" s="62">
        <f t="shared" si="4"/>
        <v>23.268000000000001</v>
      </c>
      <c r="W31" s="62">
        <f t="shared" si="4"/>
        <v>31.888000000000002</v>
      </c>
      <c r="X31" s="62">
        <f t="shared" si="4"/>
        <v>18.367999999999999</v>
      </c>
      <c r="Y31" s="62">
        <f t="shared" si="4"/>
        <v>29.946000000000002</v>
      </c>
      <c r="Z31" s="63">
        <f t="shared" si="4"/>
        <v>0</v>
      </c>
      <c r="AA31" s="64">
        <f t="shared" si="4"/>
        <v>938.04500000000007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83</v>
      </c>
      <c r="C38" s="99"/>
      <c r="D38" s="99"/>
      <c r="E38" s="99"/>
      <c r="F38" s="99">
        <v>8.4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91.4</v>
      </c>
    </row>
    <row r="39" spans="1:27" ht="30" customHeight="1" thickBot="1" x14ac:dyDescent="0.25">
      <c r="A39" s="86" t="s">
        <v>45</v>
      </c>
      <c r="B39" s="87">
        <f t="shared" ref="B39:Z39" si="6">SUM(B34:B38)</f>
        <v>83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8.4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83</v>
      </c>
      <c r="C46" s="99"/>
      <c r="D46" s="99"/>
      <c r="E46" s="99"/>
      <c r="F46" s="99">
        <v>8.4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8.4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85.65</v>
      </c>
      <c r="C51" s="88">
        <f t="shared" si="10"/>
        <v>57.548999999999999</v>
      </c>
      <c r="D51" s="88">
        <f t="shared" si="10"/>
        <v>24.265999999999998</v>
      </c>
      <c r="E51" s="88">
        <f t="shared" si="10"/>
        <v>25.834</v>
      </c>
      <c r="F51" s="88">
        <f t="shared" si="10"/>
        <v>31.247</v>
      </c>
      <c r="G51" s="88">
        <f t="shared" si="10"/>
        <v>54.400000000000006</v>
      </c>
      <c r="H51" s="88">
        <f t="shared" si="10"/>
        <v>43.247</v>
      </c>
      <c r="I51" s="88">
        <f t="shared" si="10"/>
        <v>46.122</v>
      </c>
      <c r="J51" s="88">
        <f t="shared" si="10"/>
        <v>51.728999999999999</v>
      </c>
      <c r="K51" s="88">
        <f t="shared" si="10"/>
        <v>32.473999999999997</v>
      </c>
      <c r="L51" s="88">
        <f t="shared" si="10"/>
        <v>39.541000000000004</v>
      </c>
      <c r="M51" s="88">
        <f t="shared" si="10"/>
        <v>38.405999999999999</v>
      </c>
      <c r="N51" s="88">
        <f t="shared" si="10"/>
        <v>49.927</v>
      </c>
      <c r="O51" s="88">
        <f t="shared" si="10"/>
        <v>55.997</v>
      </c>
      <c r="P51" s="88">
        <f t="shared" si="10"/>
        <v>52.866</v>
      </c>
      <c r="Q51" s="88">
        <f t="shared" si="10"/>
        <v>36.535000000000004</v>
      </c>
      <c r="R51" s="88">
        <f t="shared" si="10"/>
        <v>41.029000000000003</v>
      </c>
      <c r="S51" s="88">
        <f t="shared" si="10"/>
        <v>78.473000000000013</v>
      </c>
      <c r="T51" s="88">
        <f t="shared" si="10"/>
        <v>41.765999999999991</v>
      </c>
      <c r="U51" s="88">
        <f t="shared" si="10"/>
        <v>38.916999999999994</v>
      </c>
      <c r="V51" s="88">
        <f t="shared" si="10"/>
        <v>23.268000000000001</v>
      </c>
      <c r="W51" s="88">
        <f t="shared" si="10"/>
        <v>31.887999999999998</v>
      </c>
      <c r="X51" s="88">
        <f t="shared" si="10"/>
        <v>18.367999999999999</v>
      </c>
      <c r="Y51" s="88">
        <f t="shared" si="10"/>
        <v>29.945999999999998</v>
      </c>
      <c r="Z51" s="89">
        <f t="shared" si="10"/>
        <v>0</v>
      </c>
      <c r="AA51" s="105">
        <f>SUM(B51:Z51)</f>
        <v>1029.4449999999999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</v>
      </c>
      <c r="C4" s="18"/>
      <c r="D4" s="18">
        <v>-4.5999999999999996</v>
      </c>
      <c r="E4" s="18">
        <v>-8.1999999999999993</v>
      </c>
      <c r="F4" s="18">
        <v>8.4</v>
      </c>
      <c r="G4" s="18"/>
      <c r="H4" s="18"/>
      <c r="I4" s="18"/>
      <c r="J4" s="18">
        <v>-28.3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-31.5</v>
      </c>
      <c r="X4" s="18"/>
      <c r="Y4" s="18">
        <v>-28.9</v>
      </c>
      <c r="Z4" s="19"/>
      <c r="AA4" s="112">
        <f>SUM(B4:Z4)</f>
        <v>-10.099999999999987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150.9</v>
      </c>
      <c r="C7" s="118">
        <v>128.03</v>
      </c>
      <c r="D7" s="118">
        <v>122.5</v>
      </c>
      <c r="E7" s="118">
        <v>124.16</v>
      </c>
      <c r="F7" s="118">
        <v>119.07</v>
      </c>
      <c r="G7" s="118">
        <v>193.46</v>
      </c>
      <c r="H7" s="118">
        <v>167</v>
      </c>
      <c r="I7" s="118">
        <v>182.09</v>
      </c>
      <c r="J7" s="118">
        <v>161.25</v>
      </c>
      <c r="K7" s="118">
        <v>154.72</v>
      </c>
      <c r="L7" s="118">
        <v>145.58000000000001</v>
      </c>
      <c r="M7" s="118">
        <v>140.94999999999999</v>
      </c>
      <c r="N7" s="118">
        <v>143.46</v>
      </c>
      <c r="O7" s="118">
        <v>150</v>
      </c>
      <c r="P7" s="118">
        <v>160</v>
      </c>
      <c r="Q7" s="118">
        <v>180</v>
      </c>
      <c r="R7" s="118">
        <v>357.94</v>
      </c>
      <c r="S7" s="118">
        <v>297</v>
      </c>
      <c r="T7" s="118">
        <v>214</v>
      </c>
      <c r="U7" s="118">
        <v>175</v>
      </c>
      <c r="V7" s="118">
        <v>167</v>
      </c>
      <c r="W7" s="118">
        <v>136.77000000000001</v>
      </c>
      <c r="X7" s="118">
        <v>142.41</v>
      </c>
      <c r="Y7" s="118">
        <v>115.63</v>
      </c>
      <c r="Z7" s="119"/>
      <c r="AA7" s="120">
        <f>IF(SUM(B7:Z7)&lt;&gt;0,AVERAGEIF(B7:Z7,"&lt;&gt;"""),"")</f>
        <v>167.87166666666667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4.5999999999999996</v>
      </c>
      <c r="E15" s="134">
        <v>8.1999999999999993</v>
      </c>
      <c r="F15" s="134"/>
      <c r="G15" s="134"/>
      <c r="H15" s="134"/>
      <c r="I15" s="134"/>
      <c r="J15" s="134">
        <v>28.3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31.5</v>
      </c>
      <c r="X15" s="134"/>
      <c r="Y15" s="134">
        <v>28.9</v>
      </c>
      <c r="Z15" s="132"/>
      <c r="AA15" s="133">
        <f t="shared" si="0"/>
        <v>101.5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4.5999999999999996</v>
      </c>
      <c r="E16" s="136">
        <f t="shared" si="1"/>
        <v>8.1999999999999993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28.3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31.5</v>
      </c>
      <c r="X16" s="136">
        <f t="shared" si="1"/>
        <v>0</v>
      </c>
      <c r="Y16" s="136">
        <f t="shared" si="1"/>
        <v>28.9</v>
      </c>
      <c r="Z16" s="137" t="str">
        <f t="shared" si="1"/>
        <v/>
      </c>
      <c r="AA16" s="90">
        <f t="shared" si="0"/>
        <v>101.5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83</v>
      </c>
      <c r="C23" s="134"/>
      <c r="D23" s="134"/>
      <c r="E23" s="134"/>
      <c r="F23" s="134">
        <v>8.4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8.4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2022-10-30T14:16:28Z</dcterms:created>
  <dcterms:modified xsi:type="dcterms:W3CDTF">2022-10-30T14:16:29Z</dcterms:modified>
</cp:coreProperties>
</file>