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Z51" i="4" s="1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<sst xmlns="http://schemas.openxmlformats.org/spreadsheetml/2006/main" count="117" uniqueCount="53">
  <si>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29/10/2022 16:16:33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</si>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</sst>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22.010999999999999</c:v>
                </c:pt>
                <c:pt idx="1">
                  <c:v>27.373999999999999</c:v>
                </c:pt>
                <c:pt idx="2">
                  <c:v>19.664999999999999</c:v>
                </c:pt>
                <c:pt idx="3">
                  <c:v>16.498000000000001</c:v>
                </c:pt>
                <c:pt idx="4">
                  <c:v>5.274</c:v>
                </c:pt>
                <c:pt idx="5">
                  <c:v>6.12</c:v>
                </c:pt>
                <c:pt idx="6">
                  <c:v>42.075000000000003</c:v>
                </c:pt>
                <c:pt idx="15">
                  <c:v>115.08</c:v>
                </c:pt>
                <c:pt idx="16">
                  <c:v>134.60400000000001</c:v>
                </c:pt>
                <c:pt idx="17">
                  <c:v>102.202</c:v>
                </c:pt>
                <c:pt idx="18">
                  <c:v>40.189</c:v>
                </c:pt>
                <c:pt idx="19">
                  <c:v>60.955999999999996</c:v>
                </c:pt>
                <c:pt idx="20">
                  <c:v>42.271999999999998</c:v>
                </c:pt>
                <c:pt idx="21">
                  <c:v>38.878999999999998</c:v>
                </c:pt>
                <c:pt idx="22">
                  <c:v>44.634</c:v>
                </c:pt>
                <c:pt idx="23">
                  <c:v>40.128</c:v>
                </c:pt>
                <c:pt idx="24">
                  <c:v>17.573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64.900000000000006</c:v>
                </c:pt>
                <c:pt idx="14">
                  <c:v>12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0.91300000000000003</c:v>
                </c:pt>
                <c:pt idx="1">
                  <c:v>1</c:v>
                </c:pt>
                <c:pt idx="2">
                  <c:v>2.2919999999999998</c:v>
                </c:pt>
                <c:pt idx="3">
                  <c:v>2.2069999999999999</c:v>
                </c:pt>
                <c:pt idx="4">
                  <c:v>2.4779999999999998</c:v>
                </c:pt>
                <c:pt idx="5">
                  <c:v>2.2189999999999999</c:v>
                </c:pt>
                <c:pt idx="6">
                  <c:v>1.7889999999999999</c:v>
                </c:pt>
                <c:pt idx="7">
                  <c:v>1.5049999999999999</c:v>
                </c:pt>
                <c:pt idx="8">
                  <c:v>1.7889999999999999</c:v>
                </c:pt>
                <c:pt idx="10">
                  <c:v>0.78800000000000003</c:v>
                </c:pt>
                <c:pt idx="11">
                  <c:v>0.73</c:v>
                </c:pt>
                <c:pt idx="12">
                  <c:v>1.64</c:v>
                </c:pt>
                <c:pt idx="13">
                  <c:v>0.153</c:v>
                </c:pt>
                <c:pt idx="14">
                  <c:v>5.8000000000000003E-2</c:v>
                </c:pt>
                <c:pt idx="16">
                  <c:v>0.35099999999999998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20">
                  <c:v>26</c:v>
                </c:pt>
                <c:pt idx="2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6394664"/>
        <c:axId val="340535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22.924000000000003</c:v>
                </c:pt>
                <c:pt idx="1">
                  <c:v>28.373999999999999</c:v>
                </c:pt>
                <c:pt idx="2">
                  <c:v>22.106999999999996</c:v>
                </c:pt>
                <c:pt idx="3">
                  <c:v>19.475999999999999</c:v>
                </c:pt>
                <c:pt idx="4">
                  <c:v>18.524999999999999</c:v>
                </c:pt>
                <c:pt idx="5">
                  <c:v>19.116999999999997</c:v>
                </c:pt>
                <c:pt idx="6">
                  <c:v>53.988</c:v>
                </c:pt>
                <c:pt idx="7">
                  <c:v>20.529</c:v>
                </c:pt>
                <c:pt idx="8">
                  <c:v>23.875999999999998</c:v>
                </c:pt>
                <c:pt idx="9">
                  <c:v>22.345999999999997</c:v>
                </c:pt>
                <c:pt idx="10">
                  <c:v>25.788</c:v>
                </c:pt>
                <c:pt idx="11">
                  <c:v>25.73</c:v>
                </c:pt>
                <c:pt idx="12">
                  <c:v>23.533999999999999</c:v>
                </c:pt>
                <c:pt idx="13">
                  <c:v>65.23</c:v>
                </c:pt>
                <c:pt idx="14">
                  <c:v>14.23</c:v>
                </c:pt>
                <c:pt idx="15">
                  <c:v>131.65199999999999</c:v>
                </c:pt>
                <c:pt idx="16">
                  <c:v>146.80100000000002</c:v>
                </c:pt>
                <c:pt idx="17">
                  <c:v>102.252</c:v>
                </c:pt>
                <c:pt idx="18">
                  <c:v>40.214999999999996</c:v>
                </c:pt>
                <c:pt idx="19">
                  <c:v>60.956000000000003</c:v>
                </c:pt>
                <c:pt idx="20">
                  <c:v>68.234999999999999</c:v>
                </c:pt>
                <c:pt idx="21">
                  <c:v>64.879000000000005</c:v>
                </c:pt>
                <c:pt idx="22">
                  <c:v>49.921999999999997</c:v>
                </c:pt>
                <c:pt idx="23">
                  <c:v>59.308999999999997</c:v>
                </c:pt>
                <c:pt idx="24">
                  <c:v>30.922000000000001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6394664"/>
        <c:axId val="340535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95</c:v>
                </c:pt>
                <c:pt idx="1">
                  <c:v>95</c:v>
                </c:pt>
                <c:pt idx="2">
                  <c:v>95</c:v>
                </c:pt>
                <c:pt idx="3">
                  <c:v>95</c:v>
                </c:pt>
                <c:pt idx="4">
                  <c:v>95</c:v>
                </c:pt>
                <c:pt idx="5">
                  <c:v>96.92</c:v>
                </c:pt>
                <c:pt idx="6">
                  <c:v>100.73</c:v>
                </c:pt>
                <c:pt idx="7">
                  <c:v>112.55</c:v>
                </c:pt>
                <c:pt idx="8">
                  <c:v>86.53</c:v>
                </c:pt>
                <c:pt idx="9">
                  <c:v>30.51</c:v>
                </c:pt>
                <c:pt idx="10">
                  <c:v>69.63</c:v>
                </c:pt>
                <c:pt idx="11">
                  <c:v>74.52</c:v>
                </c:pt>
                <c:pt idx="12">
                  <c:v>60.07</c:v>
                </c:pt>
                <c:pt idx="13">
                  <c:v>85.43</c:v>
                </c:pt>
                <c:pt idx="14">
                  <c:v>93.34</c:v>
                </c:pt>
                <c:pt idx="15">
                  <c:v>99.73</c:v>
                </c:pt>
                <c:pt idx="16">
                  <c:v>115.14</c:v>
                </c:pt>
                <c:pt idx="17">
                  <c:v>109.99</c:v>
                </c:pt>
                <c:pt idx="18">
                  <c:v>140</c:v>
                </c:pt>
                <c:pt idx="19">
                  <c:v>165</c:v>
                </c:pt>
                <c:pt idx="20">
                  <c:v>150.41</c:v>
                </c:pt>
                <c:pt idx="21">
                  <c:v>151.9</c:v>
                </c:pt>
                <c:pt idx="22">
                  <c:v>154.15</c:v>
                </c:pt>
                <c:pt idx="23">
                  <c:v>119.08</c:v>
                </c:pt>
                <c:pt idx="24">
                  <c:v>99.68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123240"/>
        <c:axId val="303077752"/>
      </c:lineChart>
      <c:catAx>
        <c:axId val="436394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535608"/>
        <c:crosses val="autoZero"/>
        <c:auto val="1"/>
        <c:lblAlgn val="ctr"/>
        <c:lblOffset val="100"/>
        <c:noMultiLvlLbl val="0"/>
      </c:catAx>
      <c:valAx>
        <c:axId val="340535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6394664"/>
        <c:crosses val="autoZero"/>
        <c:crossBetween val="between"/>
      </c:valAx>
      <c:valAx>
        <c:axId val="303077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123240"/>
        <c:crosses val="max"/>
        <c:crossBetween val="between"/>
      </c:valAx>
      <c:catAx>
        <c:axId val="466123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3077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22.923999999999999</v>
      </c>
      <c r="C4" s="18">
        <v>28.373999999999999</v>
      </c>
      <c r="D4" s="18">
        <v>22.106999999999999</v>
      </c>
      <c r="E4" s="18">
        <v>19.475999999999999</v>
      </c>
      <c r="F4" s="18">
        <v>18.524999999999999</v>
      </c>
      <c r="G4" s="18">
        <v>19.117000000000001</v>
      </c>
      <c r="H4" s="18">
        <v>54.013999999999996</v>
      </c>
      <c r="I4" s="18">
        <v>20.556999999999999</v>
      </c>
      <c r="J4" s="18">
        <v>23.876000000000001</v>
      </c>
      <c r="K4" s="18">
        <v>22.345999999999997</v>
      </c>
      <c r="L4" s="18">
        <v>25.788</v>
      </c>
      <c r="M4" s="18">
        <v>25.73</v>
      </c>
      <c r="N4" s="18">
        <v>23.533999999999999</v>
      </c>
      <c r="O4" s="18">
        <v>65.280000000000015</v>
      </c>
      <c r="P4" s="18">
        <v>14.268000000000001</v>
      </c>
      <c r="Q4" s="18">
        <v>131.654</v>
      </c>
      <c r="R4" s="18">
        <v>146.78300000000002</v>
      </c>
      <c r="S4" s="18">
        <v>102.202</v>
      </c>
      <c r="T4" s="18">
        <v>40.189</v>
      </c>
      <c r="U4" s="18">
        <v>60.955999999999996</v>
      </c>
      <c r="V4" s="18">
        <v>68.271999999999991</v>
      </c>
      <c r="W4" s="18">
        <v>64.878999999999991</v>
      </c>
      <c r="X4" s="18">
        <v>49.921999999999997</v>
      </c>
      <c r="Y4" s="18">
        <v>59.272999999999996</v>
      </c>
      <c r="Z4" s="19">
        <v>30.875</v>
      </c>
      <c r="AA4" s="20">
        <f>SUM(B4:Z4)</f>
        <v>1160.9209999999998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95</v>
      </c>
      <c r="D7" s="28">
        <v>95</v>
      </c>
      <c r="E7" s="28">
        <v>95</v>
      </c>
      <c r="F7" s="28">
        <v>95</v>
      </c>
      <c r="G7" s="28">
        <v>96.92</v>
      </c>
      <c r="H7" s="28">
        <v>100.73</v>
      </c>
      <c r="I7" s="28">
        <v>112.55</v>
      </c>
      <c r="J7" s="28">
        <v>86.53</v>
      </c>
      <c r="K7" s="28">
        <v>30.51</v>
      </c>
      <c r="L7" s="28">
        <v>69.63</v>
      </c>
      <c r="M7" s="28">
        <v>74.52</v>
      </c>
      <c r="N7" s="28">
        <v>60.07</v>
      </c>
      <c r="O7" s="28">
        <v>85.43</v>
      </c>
      <c r="P7" s="28">
        <v>93.34</v>
      </c>
      <c r="Q7" s="28">
        <v>99.73</v>
      </c>
      <c r="R7" s="28">
        <v>115.14</v>
      </c>
      <c r="S7" s="28">
        <v>109.99</v>
      </c>
      <c r="T7" s="28">
        <v>140</v>
      </c>
      <c r="U7" s="28">
        <v>165</v>
      </c>
      <c r="V7" s="28">
        <v>150.41</v>
      </c>
      <c r="W7" s="28">
        <v>151.9</v>
      </c>
      <c r="X7" s="28">
        <v>154.15</v>
      </c>
      <c r="Y7" s="28">
        <v>119.08</v>
      </c>
      <c r="Z7" s="29">
        <v>99.68</v>
      </c>
      <c r="AA7" s="30">
        <f>IF(SUM(B7:Z7)&lt;&gt;0,AVERAGEIF(B7:Z7,"&lt;&gt;"""),"")</f>
        <v>103.61239999999999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22.010999999999999</v>
      </c>
      <c r="C12" s="52">
        <v>27.373999999999999</v>
      </c>
      <c r="D12" s="52">
        <v>19.664999999999999</v>
      </c>
      <c r="E12" s="52">
        <v>16.498000000000001</v>
      </c>
      <c r="F12" s="52">
        <v>5.274</v>
      </c>
      <c r="G12" s="52">
        <v>6.12</v>
      </c>
      <c r="H12" s="52">
        <v>42.075000000000003</v>
      </c>
      <c r="I12" s="52"/>
      <c r="J12" s="52"/>
      <c r="K12" s="52"/>
      <c r="L12" s="52"/>
      <c r="M12" s="52"/>
      <c r="N12" s="52"/>
      <c r="O12" s="52"/>
      <c r="P12" s="52"/>
      <c r="Q12" s="52">
        <v>115.08</v>
      </c>
      <c r="R12" s="52">
        <v>134.60400000000001</v>
      </c>
      <c r="S12" s="52">
        <v>102.202</v>
      </c>
      <c r="T12" s="52">
        <v>40.189</v>
      </c>
      <c r="U12" s="52">
        <v>60.955999999999996</v>
      </c>
      <c r="V12" s="52">
        <v>42.271999999999998</v>
      </c>
      <c r="W12" s="52">
        <v>38.878999999999998</v>
      </c>
      <c r="X12" s="52">
        <v>44.634</v>
      </c>
      <c r="Y12" s="52">
        <v>40.128</v>
      </c>
      <c r="Z12" s="53">
        <v>17.573</v>
      </c>
      <c r="AA12" s="54">
        <f t="shared" si="0"/>
        <v>775.53400000000011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26</v>
      </c>
      <c r="W13" s="52">
        <v>26</v>
      </c>
      <c r="X13" s="52"/>
      <c r="Y13" s="52"/>
      <c r="Z13" s="53"/>
      <c r="AA13" s="54">
        <f t="shared" si="0"/>
        <v>52</v>
      </c>
    </row>
    <row r="14" spans="1:27" ht="24.95" customHeight="1" x14ac:dyDescent="0.2">
      <c r="A14" s="55" t="s">
        <v>10</v>
      </c>
      <c r="B14" s="56">
        <v>0.91300000000000003</v>
      </c>
      <c r="C14" s="57">
        <v>1</v>
      </c>
      <c r="D14" s="57">
        <v>2.2919999999999998</v>
      </c>
      <c r="E14" s="57">
        <v>2.2069999999999999</v>
      </c>
      <c r="F14" s="57">
        <v>2.4779999999999998</v>
      </c>
      <c r="G14" s="57">
        <v>2.2189999999999999</v>
      </c>
      <c r="H14" s="57">
        <v>1.7889999999999999</v>
      </c>
      <c r="I14" s="57">
        <v>1.5049999999999999</v>
      </c>
      <c r="J14" s="57">
        <v>1.7889999999999999</v>
      </c>
      <c r="K14" s="57"/>
      <c r="L14" s="57">
        <v>0.78800000000000003</v>
      </c>
      <c r="M14" s="57">
        <v>0.73</v>
      </c>
      <c r="N14" s="57">
        <v>1.64</v>
      </c>
      <c r="O14" s="57">
        <v>0.153</v>
      </c>
      <c r="P14" s="57">
        <v>5.8000000000000003E-2</v>
      </c>
      <c r="Q14" s="57"/>
      <c r="R14" s="57">
        <v>0.35099999999999998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19.911999999999999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22.923999999999999</v>
      </c>
      <c r="C16" s="62">
        <f t="shared" ref="C16:Z16" si="1">IF(LEN(C$2)&gt;0,SUM(C10:C15),"")</f>
        <v>28.373999999999999</v>
      </c>
      <c r="D16" s="62">
        <f t="shared" si="1"/>
        <v>21.957000000000001</v>
      </c>
      <c r="E16" s="62">
        <f t="shared" si="1"/>
        <v>18.705000000000002</v>
      </c>
      <c r="F16" s="62">
        <f t="shared" si="1"/>
        <v>7.7519999999999998</v>
      </c>
      <c r="G16" s="62">
        <f t="shared" si="1"/>
        <v>8.3390000000000004</v>
      </c>
      <c r="H16" s="62">
        <f t="shared" si="1"/>
        <v>43.864000000000004</v>
      </c>
      <c r="I16" s="62">
        <f t="shared" si="1"/>
        <v>1.5049999999999999</v>
      </c>
      <c r="J16" s="62">
        <f t="shared" si="1"/>
        <v>1.7889999999999999</v>
      </c>
      <c r="K16" s="62">
        <f t="shared" si="1"/>
        <v>0</v>
      </c>
      <c r="L16" s="62">
        <f t="shared" si="1"/>
        <v>0.78800000000000003</v>
      </c>
      <c r="M16" s="62">
        <f t="shared" si="1"/>
        <v>0.73</v>
      </c>
      <c r="N16" s="62">
        <f t="shared" si="1"/>
        <v>1.64</v>
      </c>
      <c r="O16" s="62">
        <f t="shared" si="1"/>
        <v>0.153</v>
      </c>
      <c r="P16" s="62">
        <f t="shared" si="1"/>
        <v>5.8000000000000003E-2</v>
      </c>
      <c r="Q16" s="62">
        <f t="shared" si="1"/>
        <v>115.08</v>
      </c>
      <c r="R16" s="62">
        <f t="shared" si="1"/>
        <v>134.95500000000001</v>
      </c>
      <c r="S16" s="62">
        <f t="shared" si="1"/>
        <v>102.202</v>
      </c>
      <c r="T16" s="62">
        <f t="shared" si="1"/>
        <v>40.189</v>
      </c>
      <c r="U16" s="62">
        <f t="shared" si="1"/>
        <v>60.955999999999996</v>
      </c>
      <c r="V16" s="62">
        <f t="shared" si="1"/>
        <v>68.271999999999991</v>
      </c>
      <c r="W16" s="62">
        <f t="shared" si="1"/>
        <v>64.878999999999991</v>
      </c>
      <c r="X16" s="62">
        <f t="shared" si="1"/>
        <v>44.634</v>
      </c>
      <c r="Y16" s="62">
        <f t="shared" si="1"/>
        <v>40.128</v>
      </c>
      <c r="Z16" s="63">
        <f t="shared" si="1"/>
        <v>17.573</v>
      </c>
      <c r="AA16" s="64">
        <f>SUM(AA10:AA15)</f>
        <v>847.44600000000014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0.15</v>
      </c>
      <c r="E20" s="77">
        <v>0.77100000000000002</v>
      </c>
      <c r="F20" s="77">
        <v>0.77300000000000002</v>
      </c>
      <c r="G20" s="77">
        <v>0.77800000000000002</v>
      </c>
      <c r="H20" s="77">
        <v>0.15</v>
      </c>
      <c r="I20" s="77">
        <v>1.452</v>
      </c>
      <c r="J20" s="77">
        <v>1.446</v>
      </c>
      <c r="K20" s="77"/>
      <c r="L20" s="77"/>
      <c r="M20" s="77"/>
      <c r="N20" s="77">
        <v>5.0000000000000001E-3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5.5249999999999995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10</v>
      </c>
      <c r="G21" s="81">
        <v>10</v>
      </c>
      <c r="H21" s="81">
        <v>10</v>
      </c>
      <c r="I21" s="81">
        <v>15</v>
      </c>
      <c r="J21" s="81">
        <v>20.641000000000002</v>
      </c>
      <c r="K21" s="81">
        <v>22.345999999999997</v>
      </c>
      <c r="L21" s="81">
        <v>25</v>
      </c>
      <c r="M21" s="81">
        <v>25</v>
      </c>
      <c r="N21" s="81">
        <v>21.888999999999999</v>
      </c>
      <c r="O21" s="81">
        <v>0.22700000000000001</v>
      </c>
      <c r="P21" s="81">
        <v>2.21</v>
      </c>
      <c r="Q21" s="81">
        <v>16.574000000000002</v>
      </c>
      <c r="R21" s="81">
        <v>11.827999999999999</v>
      </c>
      <c r="S21" s="81"/>
      <c r="T21" s="81"/>
      <c r="U21" s="81"/>
      <c r="V21" s="81"/>
      <c r="W21" s="81"/>
      <c r="X21" s="81">
        <v>5.2880000000000003</v>
      </c>
      <c r="Y21" s="81">
        <v>19.145</v>
      </c>
      <c r="Z21" s="78">
        <v>13.302</v>
      </c>
      <c r="AA21" s="79">
        <f t="shared" si="2"/>
        <v>228.45000000000005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0.15</v>
      </c>
      <c r="E25" s="88">
        <f t="shared" si="3"/>
        <v>0.77100000000000002</v>
      </c>
      <c r="F25" s="88">
        <f t="shared" si="3"/>
        <v>10.773</v>
      </c>
      <c r="G25" s="88">
        <f t="shared" si="3"/>
        <v>10.778</v>
      </c>
      <c r="H25" s="88">
        <f t="shared" si="3"/>
        <v>10.15</v>
      </c>
      <c r="I25" s="88">
        <f t="shared" si="3"/>
        <v>16.451999999999998</v>
      </c>
      <c r="J25" s="88">
        <f t="shared" si="3"/>
        <v>22.087000000000003</v>
      </c>
      <c r="K25" s="88">
        <f t="shared" si="3"/>
        <v>22.345999999999997</v>
      </c>
      <c r="L25" s="88">
        <f t="shared" si="3"/>
        <v>25</v>
      </c>
      <c r="M25" s="88">
        <f t="shared" si="3"/>
        <v>25</v>
      </c>
      <c r="N25" s="88">
        <f t="shared" si="3"/>
        <v>21.893999999999998</v>
      </c>
      <c r="O25" s="88">
        <f t="shared" si="3"/>
        <v>0.22700000000000001</v>
      </c>
      <c r="P25" s="88">
        <f t="shared" si="3"/>
        <v>2.21</v>
      </c>
      <c r="Q25" s="88">
        <f t="shared" si="3"/>
        <v>16.574000000000002</v>
      </c>
      <c r="R25" s="88">
        <f t="shared" si="3"/>
        <v>11.827999999999999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5.2880000000000003</v>
      </c>
      <c r="Y25" s="88">
        <f t="shared" si="3"/>
        <v>19.145</v>
      </c>
      <c r="Z25" s="89">
        <f t="shared" si="3"/>
        <v>13.302</v>
      </c>
      <c r="AA25" s="90">
        <f>SUM(AA19:AA24)</f>
        <v>233.97500000000005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22.923999999999999</v>
      </c>
      <c r="C29" s="77">
        <v>28.373999999999999</v>
      </c>
      <c r="D29" s="77">
        <v>22.106999999999999</v>
      </c>
      <c r="E29" s="77">
        <v>19.475999999999999</v>
      </c>
      <c r="F29" s="77">
        <v>18.524999999999999</v>
      </c>
      <c r="G29" s="77">
        <v>19.117000000000001</v>
      </c>
      <c r="H29" s="77">
        <v>54.014000000000003</v>
      </c>
      <c r="I29" s="77">
        <v>17.957000000000001</v>
      </c>
      <c r="J29" s="77">
        <v>23.876000000000001</v>
      </c>
      <c r="K29" s="77">
        <v>22.346</v>
      </c>
      <c r="L29" s="77">
        <v>25.788</v>
      </c>
      <c r="M29" s="77">
        <v>25.73</v>
      </c>
      <c r="N29" s="77">
        <v>23.533999999999999</v>
      </c>
      <c r="O29" s="77">
        <v>0.38</v>
      </c>
      <c r="P29" s="77">
        <v>2.2679999999999998</v>
      </c>
      <c r="Q29" s="77">
        <v>131.654</v>
      </c>
      <c r="R29" s="77">
        <v>146.78299999999999</v>
      </c>
      <c r="S29" s="77">
        <v>102.202</v>
      </c>
      <c r="T29" s="77">
        <v>40.189</v>
      </c>
      <c r="U29" s="77">
        <v>60.956000000000003</v>
      </c>
      <c r="V29" s="77">
        <v>68.272000000000006</v>
      </c>
      <c r="W29" s="77">
        <v>64.879000000000005</v>
      </c>
      <c r="X29" s="77">
        <v>49.921999999999997</v>
      </c>
      <c r="Y29" s="77">
        <v>59.273000000000003</v>
      </c>
      <c r="Z29" s="78">
        <v>30.875</v>
      </c>
      <c r="AA29" s="79">
        <f>SUM(B29:Z29)</f>
        <v>1081.421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22.923999999999999</v>
      </c>
      <c r="C31" s="62">
        <f t="shared" ref="C31:Z31" si="4">IF(LEN(C$2)&gt;0,SUM(C28:C30),"")</f>
        <v>28.373999999999999</v>
      </c>
      <c r="D31" s="62">
        <f t="shared" si="4"/>
        <v>22.106999999999999</v>
      </c>
      <c r="E31" s="62">
        <f t="shared" si="4"/>
        <v>19.475999999999999</v>
      </c>
      <c r="F31" s="62">
        <f t="shared" si="4"/>
        <v>18.524999999999999</v>
      </c>
      <c r="G31" s="62">
        <f t="shared" si="4"/>
        <v>19.117000000000001</v>
      </c>
      <c r="H31" s="62">
        <f t="shared" si="4"/>
        <v>54.014000000000003</v>
      </c>
      <c r="I31" s="62">
        <f t="shared" si="4"/>
        <v>17.957000000000001</v>
      </c>
      <c r="J31" s="62">
        <f t="shared" si="4"/>
        <v>23.876000000000001</v>
      </c>
      <c r="K31" s="62">
        <f t="shared" si="4"/>
        <v>22.346</v>
      </c>
      <c r="L31" s="62">
        <f t="shared" si="4"/>
        <v>25.788</v>
      </c>
      <c r="M31" s="62">
        <f t="shared" si="4"/>
        <v>25.73</v>
      </c>
      <c r="N31" s="62">
        <f t="shared" si="4"/>
        <v>23.533999999999999</v>
      </c>
      <c r="O31" s="62">
        <f t="shared" si="4"/>
        <v>0.38</v>
      </c>
      <c r="P31" s="62">
        <f t="shared" si="4"/>
        <v>2.2679999999999998</v>
      </c>
      <c r="Q31" s="62">
        <f t="shared" si="4"/>
        <v>131.654</v>
      </c>
      <c r="R31" s="62">
        <f t="shared" si="4"/>
        <v>146.78299999999999</v>
      </c>
      <c r="S31" s="62">
        <f t="shared" si="4"/>
        <v>102.202</v>
      </c>
      <c r="T31" s="62">
        <f t="shared" si="4"/>
        <v>40.189</v>
      </c>
      <c r="U31" s="62">
        <f t="shared" si="4"/>
        <v>60.956000000000003</v>
      </c>
      <c r="V31" s="62">
        <f t="shared" si="4"/>
        <v>68.272000000000006</v>
      </c>
      <c r="W31" s="62">
        <f t="shared" si="4"/>
        <v>64.879000000000005</v>
      </c>
      <c r="X31" s="62">
        <f t="shared" si="4"/>
        <v>49.921999999999997</v>
      </c>
      <c r="Y31" s="62">
        <f t="shared" si="4"/>
        <v>59.273000000000003</v>
      </c>
      <c r="Z31" s="63">
        <f t="shared" si="4"/>
        <v>30.875</v>
      </c>
      <c r="AA31" s="64">
        <f>SUM(AA28:AA30)</f>
        <v>1081.421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2.6</v>
      </c>
      <c r="J38" s="99"/>
      <c r="K38" s="99"/>
      <c r="L38" s="99"/>
      <c r="M38" s="99"/>
      <c r="N38" s="99"/>
      <c r="O38" s="99">
        <v>64.900000000000006</v>
      </c>
      <c r="P38" s="99">
        <v>12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64.900000000000006</v>
      </c>
      <c r="P39" s="88">
        <f t="shared" si="6"/>
        <v>12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79.5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2.6</v>
      </c>
      <c r="J46" s="99"/>
      <c r="K46" s="99"/>
      <c r="L46" s="99"/>
      <c r="M46" s="99"/>
      <c r="N46" s="99"/>
      <c r="O46" s="99">
        <v>64.900000000000006</v>
      </c>
      <c r="P46" s="99">
        <v>12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64.900000000000006</v>
      </c>
      <c r="P48" s="88">
        <f t="shared" si="8"/>
        <v>12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22.923999999999999</v>
      </c>
      <c r="C51" s="88">
        <f t="shared" si="10"/>
        <v>28.373999999999999</v>
      </c>
      <c r="D51" s="88">
        <f t="shared" si="10"/>
        <v>22.106999999999999</v>
      </c>
      <c r="E51" s="88">
        <f t="shared" si="10"/>
        <v>19.476000000000003</v>
      </c>
      <c r="F51" s="88">
        <f t="shared" si="10"/>
        <v>18.524999999999999</v>
      </c>
      <c r="G51" s="88">
        <f t="shared" si="10"/>
        <v>19.117000000000001</v>
      </c>
      <c r="H51" s="88">
        <f t="shared" si="10"/>
        <v>54.014000000000003</v>
      </c>
      <c r="I51" s="88">
        <f t="shared" si="10"/>
        <v>20.556999999999999</v>
      </c>
      <c r="J51" s="88">
        <f t="shared" si="10"/>
        <v>23.876000000000005</v>
      </c>
      <c r="K51" s="88">
        <f t="shared" si="10"/>
        <v>22.345999999999997</v>
      </c>
      <c r="L51" s="88">
        <f t="shared" si="10"/>
        <v>25.788</v>
      </c>
      <c r="M51" s="88">
        <f t="shared" si="10"/>
        <v>25.73</v>
      </c>
      <c r="N51" s="88">
        <f t="shared" si="10"/>
        <v>23.533999999999999</v>
      </c>
      <c r="O51" s="88">
        <f t="shared" si="10"/>
        <v>65.28</v>
      </c>
      <c r="P51" s="88">
        <f t="shared" si="10"/>
        <v>14.268000000000001</v>
      </c>
      <c r="Q51" s="88">
        <f t="shared" si="10"/>
        <v>131.654</v>
      </c>
      <c r="R51" s="88">
        <f t="shared" si="10"/>
        <v>146.78300000000002</v>
      </c>
      <c r="S51" s="88">
        <f t="shared" si="10"/>
        <v>102.202</v>
      </c>
      <c r="T51" s="88">
        <f t="shared" si="10"/>
        <v>40.189</v>
      </c>
      <c r="U51" s="88">
        <f t="shared" si="10"/>
        <v>60.955999999999996</v>
      </c>
      <c r="V51" s="88">
        <f t="shared" si="10"/>
        <v>68.271999999999991</v>
      </c>
      <c r="W51" s="88">
        <f t="shared" si="10"/>
        <v>64.878999999999991</v>
      </c>
      <c r="X51" s="88">
        <f t="shared" si="10"/>
        <v>49.921999999999997</v>
      </c>
      <c r="Y51" s="88">
        <f t="shared" si="10"/>
        <v>59.272999999999996</v>
      </c>
      <c r="Z51" s="89">
        <f t="shared" si="10"/>
        <v>30.875</v>
      </c>
      <c r="AA51" s="105">
        <f>SUM(B51:Z51)</f>
        <v>1160.9209999999998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22.924000000000003</v>
      </c>
      <c r="C4" s="18">
        <v>28.373999999999999</v>
      </c>
      <c r="D4" s="18">
        <v>22.106999999999996</v>
      </c>
      <c r="E4" s="18">
        <v>19.475999999999999</v>
      </c>
      <c r="F4" s="18">
        <v>18.524999999999999</v>
      </c>
      <c r="G4" s="18">
        <v>19.116999999999997</v>
      </c>
      <c r="H4" s="18">
        <v>53.988</v>
      </c>
      <c r="I4" s="18">
        <v>20.529</v>
      </c>
      <c r="J4" s="18">
        <v>23.875999999999998</v>
      </c>
      <c r="K4" s="18">
        <v>22.345999999999997</v>
      </c>
      <c r="L4" s="18">
        <v>25.788</v>
      </c>
      <c r="M4" s="18">
        <v>25.73</v>
      </c>
      <c r="N4" s="18">
        <v>23.533999999999999</v>
      </c>
      <c r="O4" s="18">
        <v>65.23</v>
      </c>
      <c r="P4" s="18">
        <v>14.23</v>
      </c>
      <c r="Q4" s="18">
        <v>131.65199999999999</v>
      </c>
      <c r="R4" s="18">
        <v>146.80100000000002</v>
      </c>
      <c r="S4" s="18">
        <v>102.252</v>
      </c>
      <c r="T4" s="18">
        <v>40.214999999999996</v>
      </c>
      <c r="U4" s="18">
        <v>60.956000000000003</v>
      </c>
      <c r="V4" s="18">
        <v>68.234999999999999</v>
      </c>
      <c r="W4" s="18">
        <v>64.879000000000005</v>
      </c>
      <c r="X4" s="18">
        <v>49.921999999999997</v>
      </c>
      <c r="Y4" s="18">
        <v>59.308999999999997</v>
      </c>
      <c r="Z4" s="19">
        <v>30.922000000000001</v>
      </c>
      <c r="AA4" s="20">
        <f>SUM(B4:Z4)</f>
        <v>1160.9170000000001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</v>
      </c>
      <c r="C7" s="28">
        <v>95</v>
      </c>
      <c r="D7" s="28">
        <v>95</v>
      </c>
      <c r="E7" s="28">
        <v>95</v>
      </c>
      <c r="F7" s="28">
        <v>95</v>
      </c>
      <c r="G7" s="28">
        <v>96.92</v>
      </c>
      <c r="H7" s="28">
        <v>100.73</v>
      </c>
      <c r="I7" s="28">
        <v>112.55</v>
      </c>
      <c r="J7" s="28">
        <v>86.53</v>
      </c>
      <c r="K7" s="28">
        <v>30.51</v>
      </c>
      <c r="L7" s="28">
        <v>69.63</v>
      </c>
      <c r="M7" s="28">
        <v>74.52</v>
      </c>
      <c r="N7" s="28">
        <v>60.07</v>
      </c>
      <c r="O7" s="28">
        <v>85.43</v>
      </c>
      <c r="P7" s="28">
        <v>93.34</v>
      </c>
      <c r="Q7" s="28">
        <v>99.73</v>
      </c>
      <c r="R7" s="28">
        <v>115.14</v>
      </c>
      <c r="S7" s="28">
        <v>109.99</v>
      </c>
      <c r="T7" s="28">
        <v>140</v>
      </c>
      <c r="U7" s="28">
        <v>165</v>
      </c>
      <c r="V7" s="28">
        <v>150.41</v>
      </c>
      <c r="W7" s="28">
        <v>151.9</v>
      </c>
      <c r="X7" s="28">
        <v>154.15</v>
      </c>
      <c r="Y7" s="28">
        <v>119.08</v>
      </c>
      <c r="Z7" s="29">
        <v>99.68</v>
      </c>
      <c r="AA7" s="30">
        <f>IF(SUM(B7:Z7)&lt;&gt;0,AVERAGEIF(B7:Z7,"&lt;&gt;"""),"")</f>
        <v>103.61239999999999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3.4000000000000002E-2</v>
      </c>
      <c r="L14" s="57">
        <v>3.2000000000000001E-2</v>
      </c>
      <c r="M14" s="57">
        <v>3.1000000000000003E-2</v>
      </c>
      <c r="N14" s="57">
        <v>1.7999999999999999E-2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0.115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3.4000000000000002E-2</v>
      </c>
      <c r="L16" s="62">
        <f t="shared" si="1"/>
        <v>3.2000000000000001E-2</v>
      </c>
      <c r="M16" s="62">
        <f t="shared" si="1"/>
        <v>3.1000000000000003E-2</v>
      </c>
      <c r="N16" s="62">
        <f t="shared" si="1"/>
        <v>1.7999999999999999E-2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>
        <f t="shared" si="1"/>
        <v>0</v>
      </c>
      <c r="AA16" s="64">
        <f>SUM(AA10:AA15)</f>
        <v>0.115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>
        <v>2.2999999999999998</v>
      </c>
      <c r="H19" s="72">
        <v>2.2999999999999998</v>
      </c>
      <c r="I19" s="72">
        <v>2.2999999999999998</v>
      </c>
      <c r="J19" s="72">
        <v>2.2999999999999998</v>
      </c>
      <c r="K19" s="72">
        <v>2.2999999999999998</v>
      </c>
      <c r="L19" s="72">
        <v>2.2999999999999998</v>
      </c>
      <c r="M19" s="72">
        <v>2.2999999999999998</v>
      </c>
      <c r="N19" s="72">
        <v>2.2999999999999998</v>
      </c>
      <c r="O19" s="72">
        <v>2.2999999999999998</v>
      </c>
      <c r="P19" s="72">
        <v>2.2999999999999998</v>
      </c>
      <c r="Q19" s="72">
        <v>2.2999999999999998</v>
      </c>
      <c r="R19" s="72">
        <v>2.2999999999999998</v>
      </c>
      <c r="S19" s="72">
        <v>2.2999999999999998</v>
      </c>
      <c r="T19" s="72">
        <v>2.2999999999999998</v>
      </c>
      <c r="U19" s="72">
        <v>2.2999999999999998</v>
      </c>
      <c r="V19" s="72">
        <v>2.2999999999999998</v>
      </c>
      <c r="W19" s="72">
        <v>2.2999999999999998</v>
      </c>
      <c r="X19" s="72">
        <v>2.2999999999999998</v>
      </c>
      <c r="Y19" s="72">
        <v>2.2999999999999998</v>
      </c>
      <c r="Z19" s="73">
        <v>2.2999999999999998</v>
      </c>
      <c r="AA19" s="74">
        <f t="shared" ref="AA19:AA24" si="2">SUM(B19:Z19)</f>
        <v>57.499999999999972</v>
      </c>
    </row>
    <row r="20" spans="1:27" ht="24.95" customHeight="1" x14ac:dyDescent="0.2">
      <c r="A20" s="75" t="s">
        <v>15</v>
      </c>
      <c r="B20" s="76">
        <v>6.9409999999999998</v>
      </c>
      <c r="C20" s="77">
        <v>7.1980000000000004</v>
      </c>
      <c r="D20" s="77">
        <v>5.1959999999999997</v>
      </c>
      <c r="E20" s="77">
        <v>5.1959999999999997</v>
      </c>
      <c r="F20" s="77">
        <v>5.1899999999999995</v>
      </c>
      <c r="G20" s="77">
        <v>5.1859999999999999</v>
      </c>
      <c r="H20" s="77">
        <v>5.101</v>
      </c>
      <c r="I20" s="77">
        <v>5.04</v>
      </c>
      <c r="J20" s="77">
        <v>4.7830000000000004</v>
      </c>
      <c r="K20" s="77">
        <v>4.6239999999999997</v>
      </c>
      <c r="L20" s="77">
        <v>4.4030000000000005</v>
      </c>
      <c r="M20" s="77">
        <v>4.1029999999999998</v>
      </c>
      <c r="N20" s="77">
        <v>3.8580000000000001</v>
      </c>
      <c r="O20" s="77">
        <v>35.435000000000002</v>
      </c>
      <c r="P20" s="77">
        <v>5.4</v>
      </c>
      <c r="Q20" s="77">
        <v>27.986000000000001</v>
      </c>
      <c r="R20" s="77">
        <v>5.7869999999999999</v>
      </c>
      <c r="S20" s="77">
        <v>7.2149999999999999</v>
      </c>
      <c r="T20" s="77">
        <v>6.1029999999999998</v>
      </c>
      <c r="U20" s="77">
        <v>5.7709999999999999</v>
      </c>
      <c r="V20" s="77">
        <v>5.4509999999999996</v>
      </c>
      <c r="W20" s="77">
        <v>36.338999999999999</v>
      </c>
      <c r="X20" s="77">
        <v>32.239000000000004</v>
      </c>
      <c r="Y20" s="77">
        <v>5.258</v>
      </c>
      <c r="Z20" s="78">
        <v>6.5649999999999995</v>
      </c>
      <c r="AA20" s="79">
        <f t="shared" si="2"/>
        <v>246.36800000000002</v>
      </c>
    </row>
    <row r="21" spans="1:27" ht="24.95" customHeight="1" x14ac:dyDescent="0.2">
      <c r="A21" s="75" t="s">
        <v>16</v>
      </c>
      <c r="B21" s="80">
        <v>13.683000000000002</v>
      </c>
      <c r="C21" s="81">
        <v>18.876000000000001</v>
      </c>
      <c r="D21" s="81">
        <v>14.611000000000001</v>
      </c>
      <c r="E21" s="81">
        <v>11.98</v>
      </c>
      <c r="F21" s="81">
        <v>11.035</v>
      </c>
      <c r="G21" s="81">
        <v>11.631</v>
      </c>
      <c r="H21" s="81">
        <v>13.487</v>
      </c>
      <c r="I21" s="81">
        <v>13.188999999999998</v>
      </c>
      <c r="J21" s="81">
        <v>16.792999999999999</v>
      </c>
      <c r="K21" s="81">
        <v>15.387999999999998</v>
      </c>
      <c r="L21" s="81">
        <v>19.053000000000001</v>
      </c>
      <c r="M21" s="81">
        <v>19.295999999999999</v>
      </c>
      <c r="N21" s="81">
        <v>17.357999999999997</v>
      </c>
      <c r="O21" s="81">
        <v>27.494999999999997</v>
      </c>
      <c r="P21" s="81">
        <v>6.5300000000000011</v>
      </c>
      <c r="Q21" s="81">
        <v>19.866</v>
      </c>
      <c r="R21" s="81">
        <v>11.914</v>
      </c>
      <c r="S21" s="81">
        <v>19.637</v>
      </c>
      <c r="T21" s="81">
        <v>21.912000000000003</v>
      </c>
      <c r="U21" s="81">
        <v>52.884999999999998</v>
      </c>
      <c r="V21" s="81">
        <v>34.283999999999999</v>
      </c>
      <c r="W21" s="81">
        <v>26.24</v>
      </c>
      <c r="X21" s="81">
        <v>15.383000000000001</v>
      </c>
      <c r="Y21" s="81">
        <v>6.851</v>
      </c>
      <c r="Z21" s="78">
        <v>7.9569999999999999</v>
      </c>
      <c r="AA21" s="79">
        <f t="shared" si="2"/>
        <v>447.33399999999995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22.923999999999999</v>
      </c>
      <c r="C25" s="88">
        <f t="shared" si="3"/>
        <v>28.374000000000002</v>
      </c>
      <c r="D25" s="88">
        <f t="shared" si="3"/>
        <v>22.106999999999999</v>
      </c>
      <c r="E25" s="88">
        <f t="shared" si="3"/>
        <v>19.475999999999999</v>
      </c>
      <c r="F25" s="88">
        <f t="shared" si="3"/>
        <v>18.524999999999999</v>
      </c>
      <c r="G25" s="88">
        <f t="shared" si="3"/>
        <v>19.117000000000001</v>
      </c>
      <c r="H25" s="88">
        <f t="shared" si="3"/>
        <v>20.887999999999998</v>
      </c>
      <c r="I25" s="88">
        <f t="shared" si="3"/>
        <v>20.528999999999996</v>
      </c>
      <c r="J25" s="88">
        <f t="shared" si="3"/>
        <v>23.875999999999998</v>
      </c>
      <c r="K25" s="88">
        <f t="shared" si="3"/>
        <v>22.311999999999998</v>
      </c>
      <c r="L25" s="88">
        <f t="shared" si="3"/>
        <v>25.756</v>
      </c>
      <c r="M25" s="88">
        <f t="shared" si="3"/>
        <v>25.698999999999998</v>
      </c>
      <c r="N25" s="88">
        <f t="shared" si="3"/>
        <v>23.515999999999998</v>
      </c>
      <c r="O25" s="88">
        <f t="shared" si="3"/>
        <v>65.22999999999999</v>
      </c>
      <c r="P25" s="88">
        <f t="shared" si="3"/>
        <v>14.23</v>
      </c>
      <c r="Q25" s="88">
        <f t="shared" si="3"/>
        <v>50.152000000000001</v>
      </c>
      <c r="R25" s="88">
        <f t="shared" si="3"/>
        <v>20.000999999999998</v>
      </c>
      <c r="S25" s="88">
        <f t="shared" si="3"/>
        <v>29.152000000000001</v>
      </c>
      <c r="T25" s="88">
        <f t="shared" si="3"/>
        <v>30.315000000000001</v>
      </c>
      <c r="U25" s="88">
        <f t="shared" si="3"/>
        <v>60.955999999999996</v>
      </c>
      <c r="V25" s="88">
        <f t="shared" si="3"/>
        <v>42.034999999999997</v>
      </c>
      <c r="W25" s="88">
        <f t="shared" si="3"/>
        <v>64.878999999999991</v>
      </c>
      <c r="X25" s="88">
        <f t="shared" si="3"/>
        <v>49.922000000000004</v>
      </c>
      <c r="Y25" s="88">
        <f t="shared" si="3"/>
        <v>14.408999999999999</v>
      </c>
      <c r="Z25" s="89">
        <f t="shared" si="3"/>
        <v>16.821999999999999</v>
      </c>
      <c r="AA25" s="90">
        <f t="shared" si="3"/>
        <v>751.202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22.923999999999999</v>
      </c>
      <c r="C29" s="77">
        <v>28.373999999999999</v>
      </c>
      <c r="D29" s="77">
        <v>22.106999999999999</v>
      </c>
      <c r="E29" s="77">
        <v>19.475999999999999</v>
      </c>
      <c r="F29" s="77">
        <v>18.524999999999999</v>
      </c>
      <c r="G29" s="77">
        <v>19.117000000000001</v>
      </c>
      <c r="H29" s="77">
        <v>20.888000000000002</v>
      </c>
      <c r="I29" s="77">
        <v>20.529</v>
      </c>
      <c r="J29" s="77">
        <v>23.876000000000001</v>
      </c>
      <c r="K29" s="77">
        <v>22.346</v>
      </c>
      <c r="L29" s="77">
        <v>25.788</v>
      </c>
      <c r="M29" s="77">
        <v>25.73</v>
      </c>
      <c r="N29" s="77">
        <v>23.533999999999999</v>
      </c>
      <c r="O29" s="77">
        <v>65.23</v>
      </c>
      <c r="P29" s="77">
        <v>14.23</v>
      </c>
      <c r="Q29" s="77">
        <v>50.152000000000001</v>
      </c>
      <c r="R29" s="77">
        <v>20.001000000000001</v>
      </c>
      <c r="S29" s="77">
        <v>29.152000000000001</v>
      </c>
      <c r="T29" s="77">
        <v>30.315000000000001</v>
      </c>
      <c r="U29" s="77">
        <v>60.956000000000003</v>
      </c>
      <c r="V29" s="77">
        <v>42.034999999999997</v>
      </c>
      <c r="W29" s="77">
        <v>64.879000000000005</v>
      </c>
      <c r="X29" s="77">
        <v>49.921999999999997</v>
      </c>
      <c r="Y29" s="77">
        <v>14.409000000000001</v>
      </c>
      <c r="Z29" s="78">
        <v>16.821999999999999</v>
      </c>
      <c r="AA29" s="79">
        <f>SUM(B29:Z29)</f>
        <v>751.31700000000001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22.923999999999999</v>
      </c>
      <c r="C31" s="62">
        <f t="shared" si="4"/>
        <v>28.373999999999999</v>
      </c>
      <c r="D31" s="62">
        <f t="shared" si="4"/>
        <v>22.106999999999999</v>
      </c>
      <c r="E31" s="62">
        <f t="shared" si="4"/>
        <v>19.475999999999999</v>
      </c>
      <c r="F31" s="62">
        <f t="shared" si="4"/>
        <v>18.524999999999999</v>
      </c>
      <c r="G31" s="62">
        <f t="shared" si="4"/>
        <v>19.117000000000001</v>
      </c>
      <c r="H31" s="62">
        <f t="shared" si="4"/>
        <v>20.888000000000002</v>
      </c>
      <c r="I31" s="62">
        <f t="shared" si="4"/>
        <v>20.529</v>
      </c>
      <c r="J31" s="62">
        <f t="shared" si="4"/>
        <v>23.876000000000001</v>
      </c>
      <c r="K31" s="62">
        <f t="shared" si="4"/>
        <v>22.346</v>
      </c>
      <c r="L31" s="62">
        <f t="shared" si="4"/>
        <v>25.788</v>
      </c>
      <c r="M31" s="62">
        <f t="shared" si="4"/>
        <v>25.73</v>
      </c>
      <c r="N31" s="62">
        <f t="shared" si="4"/>
        <v>23.533999999999999</v>
      </c>
      <c r="O31" s="62">
        <f t="shared" si="4"/>
        <v>65.23</v>
      </c>
      <c r="P31" s="62">
        <f t="shared" si="4"/>
        <v>14.23</v>
      </c>
      <c r="Q31" s="62">
        <f t="shared" si="4"/>
        <v>50.152000000000001</v>
      </c>
      <c r="R31" s="62">
        <f t="shared" si="4"/>
        <v>20.001000000000001</v>
      </c>
      <c r="S31" s="62">
        <f t="shared" si="4"/>
        <v>29.152000000000001</v>
      </c>
      <c r="T31" s="62">
        <f t="shared" si="4"/>
        <v>30.315000000000001</v>
      </c>
      <c r="U31" s="62">
        <f t="shared" si="4"/>
        <v>60.956000000000003</v>
      </c>
      <c r="V31" s="62">
        <f t="shared" si="4"/>
        <v>42.034999999999997</v>
      </c>
      <c r="W31" s="62">
        <f t="shared" si="4"/>
        <v>64.879000000000005</v>
      </c>
      <c r="X31" s="62">
        <f t="shared" si="4"/>
        <v>49.921999999999997</v>
      </c>
      <c r="Y31" s="62">
        <f t="shared" si="4"/>
        <v>14.409000000000001</v>
      </c>
      <c r="Z31" s="63">
        <f t="shared" si="4"/>
        <v>16.821999999999999</v>
      </c>
      <c r="AA31" s="64">
        <f t="shared" si="4"/>
        <v>751.31700000000001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33.1</v>
      </c>
      <c r="I38" s="99"/>
      <c r="J38" s="99"/>
      <c r="K38" s="99"/>
      <c r="L38" s="99"/>
      <c r="M38" s="99"/>
      <c r="N38" s="99"/>
      <c r="O38" s="99"/>
      <c r="P38" s="99"/>
      <c r="Q38" s="99">
        <v>81.5</v>
      </c>
      <c r="R38" s="99">
        <v>126.8</v>
      </c>
      <c r="S38" s="99">
        <v>73.099999999999994</v>
      </c>
      <c r="T38" s="99">
        <v>9.9</v>
      </c>
      <c r="U38" s="99"/>
      <c r="V38" s="99">
        <v>26.2</v>
      </c>
      <c r="W38" s="99"/>
      <c r="X38" s="99"/>
      <c r="Y38" s="99">
        <v>44.9</v>
      </c>
      <c r="Z38" s="100">
        <v>14.1</v>
      </c>
      <c r="AA38" s="79">
        <f t="shared" si="5"/>
        <v>409.59999999999997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33.1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81.5</v>
      </c>
      <c r="R39" s="88">
        <f t="shared" si="6"/>
        <v>126.8</v>
      </c>
      <c r="S39" s="88">
        <f t="shared" si="6"/>
        <v>73.099999999999994</v>
      </c>
      <c r="T39" s="88">
        <f t="shared" si="6"/>
        <v>9.9</v>
      </c>
      <c r="U39" s="88">
        <f t="shared" si="6"/>
        <v>0</v>
      </c>
      <c r="V39" s="88">
        <f t="shared" si="6"/>
        <v>26.2</v>
      </c>
      <c r="W39" s="88">
        <f t="shared" si="6"/>
        <v>0</v>
      </c>
      <c r="X39" s="88">
        <f t="shared" si="6"/>
        <v>0</v>
      </c>
      <c r="Y39" s="88">
        <f t="shared" si="6"/>
        <v>44.9</v>
      </c>
      <c r="Z39" s="89">
        <f t="shared" si="6"/>
        <v>14.1</v>
      </c>
      <c r="AA39" s="90">
        <f t="shared" si="5"/>
        <v>409.59999999999997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33.1</v>
      </c>
      <c r="I46" s="99"/>
      <c r="J46" s="99"/>
      <c r="K46" s="99"/>
      <c r="L46" s="99"/>
      <c r="M46" s="99"/>
      <c r="N46" s="99"/>
      <c r="O46" s="99"/>
      <c r="P46" s="99"/>
      <c r="Q46" s="99">
        <v>81.5</v>
      </c>
      <c r="R46" s="99">
        <v>126.8</v>
      </c>
      <c r="S46" s="99">
        <v>73.099999999999994</v>
      </c>
      <c r="T46" s="99">
        <v>9.9</v>
      </c>
      <c r="U46" s="99"/>
      <c r="V46" s="99">
        <v>26.2</v>
      </c>
      <c r="W46" s="99"/>
      <c r="X46" s="99"/>
      <c r="Y46" s="99">
        <v>44.9</v>
      </c>
      <c r="Z46" s="100">
        <v>14.1</v>
      </c>
      <c r="AA46" s="79">
        <f t="shared" si="7"/>
        <v>409.59999999999997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33.1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81.5</v>
      </c>
      <c r="R48" s="88">
        <f t="shared" si="8"/>
        <v>126.8</v>
      </c>
      <c r="S48" s="88">
        <f t="shared" si="8"/>
        <v>73.099999999999994</v>
      </c>
      <c r="T48" s="88">
        <f t="shared" si="8"/>
        <v>9.9</v>
      </c>
      <c r="U48" s="88">
        <f t="shared" si="8"/>
        <v>0</v>
      </c>
      <c r="V48" s="88">
        <f t="shared" si="8"/>
        <v>26.2</v>
      </c>
      <c r="W48" s="88">
        <f t="shared" si="8"/>
        <v>0</v>
      </c>
      <c r="X48" s="88">
        <f t="shared" si="8"/>
        <v>0</v>
      </c>
      <c r="Y48" s="88">
        <f t="shared" si="8"/>
        <v>44.9</v>
      </c>
      <c r="Z48" s="89">
        <f t="shared" si="8"/>
        <v>14.1</v>
      </c>
      <c r="AA48" s="90">
        <f t="shared" si="7"/>
        <v>409.59999999999997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22.923999999999999</v>
      </c>
      <c r="C51" s="88">
        <f t="shared" si="10"/>
        <v>28.374000000000002</v>
      </c>
      <c r="D51" s="88">
        <f t="shared" si="10"/>
        <v>22.106999999999999</v>
      </c>
      <c r="E51" s="88">
        <f t="shared" si="10"/>
        <v>19.475999999999999</v>
      </c>
      <c r="F51" s="88">
        <f t="shared" si="10"/>
        <v>18.524999999999999</v>
      </c>
      <c r="G51" s="88">
        <f t="shared" si="10"/>
        <v>19.117000000000001</v>
      </c>
      <c r="H51" s="88">
        <f t="shared" si="10"/>
        <v>53.988</v>
      </c>
      <c r="I51" s="88">
        <f t="shared" si="10"/>
        <v>20.528999999999996</v>
      </c>
      <c r="J51" s="88">
        <f t="shared" si="10"/>
        <v>23.875999999999998</v>
      </c>
      <c r="K51" s="88">
        <f t="shared" si="10"/>
        <v>22.345999999999997</v>
      </c>
      <c r="L51" s="88">
        <f t="shared" si="10"/>
        <v>25.788</v>
      </c>
      <c r="M51" s="88">
        <f t="shared" si="10"/>
        <v>25.729999999999997</v>
      </c>
      <c r="N51" s="88">
        <f t="shared" si="10"/>
        <v>23.533999999999999</v>
      </c>
      <c r="O51" s="88">
        <f t="shared" si="10"/>
        <v>65.22999999999999</v>
      </c>
      <c r="P51" s="88">
        <f t="shared" si="10"/>
        <v>14.23</v>
      </c>
      <c r="Q51" s="88">
        <f t="shared" si="10"/>
        <v>131.65199999999999</v>
      </c>
      <c r="R51" s="88">
        <f t="shared" si="10"/>
        <v>146.80099999999999</v>
      </c>
      <c r="S51" s="88">
        <f t="shared" si="10"/>
        <v>102.252</v>
      </c>
      <c r="T51" s="88">
        <f t="shared" si="10"/>
        <v>40.215000000000003</v>
      </c>
      <c r="U51" s="88">
        <f t="shared" si="10"/>
        <v>60.955999999999996</v>
      </c>
      <c r="V51" s="88">
        <f t="shared" si="10"/>
        <v>68.234999999999999</v>
      </c>
      <c r="W51" s="88">
        <f t="shared" si="10"/>
        <v>64.878999999999991</v>
      </c>
      <c r="X51" s="88">
        <f t="shared" si="10"/>
        <v>49.922000000000004</v>
      </c>
      <c r="Y51" s="88">
        <f t="shared" si="10"/>
        <v>59.308999999999997</v>
      </c>
      <c r="Z51" s="89">
        <f t="shared" si="10"/>
        <v>30.921999999999997</v>
      </c>
      <c r="AA51" s="105">
        <f>SUM(B51:Z51)</f>
        <v>1160.9169999999999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33.1</v>
      </c>
      <c r="I4" s="18">
        <v>-2.6</v>
      </c>
      <c r="J4" s="18"/>
      <c r="K4" s="18"/>
      <c r="L4" s="18"/>
      <c r="M4" s="18"/>
      <c r="N4" s="18"/>
      <c r="O4" s="18">
        <v>-64.900000000000006</v>
      </c>
      <c r="P4" s="18">
        <v>-12</v>
      </c>
      <c r="Q4" s="18">
        <v>81.5</v>
      </c>
      <c r="R4" s="18">
        <v>126.8</v>
      </c>
      <c r="S4" s="18">
        <v>73.099999999999994</v>
      </c>
      <c r="T4" s="18">
        <v>9.9</v>
      </c>
      <c r="U4" s="18"/>
      <c r="V4" s="18">
        <v>26.2</v>
      </c>
      <c r="W4" s="18"/>
      <c r="X4" s="18"/>
      <c r="Y4" s="18">
        <v>44.9</v>
      </c>
      <c r="Z4" s="19">
        <v>14.1</v>
      </c>
      <c r="AA4" s="112">
        <f>SUM(B4:Z4)</f>
        <v>330.09999999999997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95</v>
      </c>
      <c r="C7" s="118">
        <v>95</v>
      </c>
      <c r="D7" s="118">
        <v>95</v>
      </c>
      <c r="E7" s="118">
        <v>95</v>
      </c>
      <c r="F7" s="118">
        <v>95</v>
      </c>
      <c r="G7" s="118">
        <v>96.92</v>
      </c>
      <c r="H7" s="118">
        <v>100.73</v>
      </c>
      <c r="I7" s="118">
        <v>112.55</v>
      </c>
      <c r="J7" s="118">
        <v>86.53</v>
      </c>
      <c r="K7" s="118">
        <v>30.51</v>
      </c>
      <c r="L7" s="118">
        <v>69.63</v>
      </c>
      <c r="M7" s="118">
        <v>74.52</v>
      </c>
      <c r="N7" s="118">
        <v>60.07</v>
      </c>
      <c r="O7" s="118">
        <v>85.43</v>
      </c>
      <c r="P7" s="118">
        <v>93.34</v>
      </c>
      <c r="Q7" s="118">
        <v>99.73</v>
      </c>
      <c r="R7" s="118">
        <v>115.14</v>
      </c>
      <c r="S7" s="118">
        <v>109.99</v>
      </c>
      <c r="T7" s="118">
        <v>140</v>
      </c>
      <c r="U7" s="118">
        <v>165</v>
      </c>
      <c r="V7" s="118">
        <v>150.41</v>
      </c>
      <c r="W7" s="118">
        <v>151.9</v>
      </c>
      <c r="X7" s="118">
        <v>154.15</v>
      </c>
      <c r="Y7" s="118">
        <v>119.08</v>
      </c>
      <c r="Z7" s="119">
        <v>99.68</v>
      </c>
      <c r="AA7" s="120">
        <f>IF(SUM(B7:Z7)&lt;&gt;0,AVERAGEIF(B7:Z7,"&lt;&gt;"""),"")</f>
        <v>103.61239999999999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2.6</v>
      </c>
      <c r="J15" s="134"/>
      <c r="K15" s="134"/>
      <c r="L15" s="134"/>
      <c r="M15" s="134"/>
      <c r="N15" s="134"/>
      <c r="O15" s="134">
        <v>64.900000000000006</v>
      </c>
      <c r="P15" s="134">
        <v>12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79.5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2.6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64.900000000000006</v>
      </c>
      <c r="P16" s="136">
        <f t="shared" si="1"/>
        <v>12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>
        <f t="shared" si="1"/>
        <v>0</v>
      </c>
      <c r="AA16" s="90">
        <f t="shared" si="0"/>
        <v>79.5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33.1</v>
      </c>
      <c r="I23" s="134"/>
      <c r="J23" s="134"/>
      <c r="K23" s="134"/>
      <c r="L23" s="134"/>
      <c r="M23" s="134"/>
      <c r="N23" s="134"/>
      <c r="O23" s="134"/>
      <c r="P23" s="134"/>
      <c r="Q23" s="134">
        <v>81.5</v>
      </c>
      <c r="R23" s="134">
        <v>126.8</v>
      </c>
      <c r="S23" s="134">
        <v>73.099999999999994</v>
      </c>
      <c r="T23" s="134">
        <v>9.9</v>
      </c>
      <c r="U23" s="134"/>
      <c r="V23" s="134">
        <v>26.2</v>
      </c>
      <c r="W23" s="134"/>
      <c r="X23" s="134"/>
      <c r="Y23" s="134">
        <v>44.9</v>
      </c>
      <c r="Z23" s="132">
        <v>14.1</v>
      </c>
      <c r="AA23" s="133">
        <f t="shared" si="2"/>
        <v>409.59999999999997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33.1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81.5</v>
      </c>
      <c r="R24" s="136">
        <f t="shared" si="3"/>
        <v>126.8</v>
      </c>
      <c r="S24" s="136">
        <f t="shared" si="3"/>
        <v>73.099999999999994</v>
      </c>
      <c r="T24" s="136">
        <f t="shared" si="3"/>
        <v>9.9</v>
      </c>
      <c r="U24" s="136">
        <f t="shared" si="3"/>
        <v>0</v>
      </c>
      <c r="V24" s="136">
        <f t="shared" si="3"/>
        <v>26.2</v>
      </c>
      <c r="W24" s="136">
        <f t="shared" si="3"/>
        <v>0</v>
      </c>
      <c r="X24" s="136">
        <f t="shared" si="3"/>
        <v>0</v>
      </c>
      <c r="Y24" s="136">
        <f t="shared" si="3"/>
        <v>44.9</v>
      </c>
      <c r="Z24" s="137">
        <f t="shared" si="3"/>
        <v>14.1</v>
      </c>
      <c r="AA24" s="90">
        <f t="shared" si="2"/>
        <v>409.59999999999997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1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2022-10-29T13:16:33Z</dcterms:created>
  <dcterms:modified xsi:type="dcterms:W3CDTF">2022-10-29T13:16:34Z</dcterms:modified>
</cp:coreProperties>
</file>