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<sst xmlns="http://schemas.openxmlformats.org/spreadsheetml/2006/main" count="117" uniqueCount="53">
  <si>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28/10/2022 16:18:21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</si>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</sst>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41.475999999999999</c:v>
                </c:pt>
                <c:pt idx="6">
                  <c:v>14.157</c:v>
                </c:pt>
                <c:pt idx="7">
                  <c:v>157.393</c:v>
                </c:pt>
                <c:pt idx="8">
                  <c:v>128.80600000000001</c:v>
                </c:pt>
                <c:pt idx="9">
                  <c:v>96.078000000000003</c:v>
                </c:pt>
                <c:pt idx="16">
                  <c:v>40.770000000000003</c:v>
                </c:pt>
                <c:pt idx="17">
                  <c:v>111.32599999999999</c:v>
                </c:pt>
                <c:pt idx="18">
                  <c:v>44</c:v>
                </c:pt>
                <c:pt idx="19">
                  <c:v>181.839</c:v>
                </c:pt>
                <c:pt idx="20">
                  <c:v>128.13499999999999</c:v>
                </c:pt>
                <c:pt idx="21">
                  <c:v>106.002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27.6</c:v>
                </c:pt>
                <c:pt idx="2">
                  <c:v>73.599999999999994</c:v>
                </c:pt>
                <c:pt idx="3">
                  <c:v>79</c:v>
                </c:pt>
                <c:pt idx="4">
                  <c:v>85.5</c:v>
                </c:pt>
                <c:pt idx="5">
                  <c:v>60.1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84.7</c:v>
                </c:pt>
                <c:pt idx="12">
                  <c:v>48.7</c:v>
                </c:pt>
                <c:pt idx="13">
                  <c:v>44.9</c:v>
                </c:pt>
                <c:pt idx="14">
                  <c:v>46.7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4.569</c:v>
                </c:pt>
                <c:pt idx="1">
                  <c:v>4.5330000000000004</c:v>
                </c:pt>
                <c:pt idx="2">
                  <c:v>0.84399999999999997</c:v>
                </c:pt>
                <c:pt idx="3">
                  <c:v>1.0549999999999999</c:v>
                </c:pt>
                <c:pt idx="4">
                  <c:v>0.80200000000000005</c:v>
                </c:pt>
                <c:pt idx="5">
                  <c:v>1.1060000000000001</c:v>
                </c:pt>
                <c:pt idx="6">
                  <c:v>4.4329999999999998</c:v>
                </c:pt>
                <c:pt idx="7">
                  <c:v>0.97900000000000009</c:v>
                </c:pt>
                <c:pt idx="8">
                  <c:v>0.75900000000000001</c:v>
                </c:pt>
                <c:pt idx="9">
                  <c:v>0.64</c:v>
                </c:pt>
                <c:pt idx="10">
                  <c:v>4.6969999999999992</c:v>
                </c:pt>
                <c:pt idx="11">
                  <c:v>0.65400000000000003</c:v>
                </c:pt>
                <c:pt idx="12">
                  <c:v>0.65800000000000003</c:v>
                </c:pt>
                <c:pt idx="13">
                  <c:v>0.64</c:v>
                </c:pt>
                <c:pt idx="14">
                  <c:v>0.64</c:v>
                </c:pt>
                <c:pt idx="15">
                  <c:v>0.64</c:v>
                </c:pt>
                <c:pt idx="16">
                  <c:v>1.17</c:v>
                </c:pt>
                <c:pt idx="17">
                  <c:v>1.536</c:v>
                </c:pt>
                <c:pt idx="18">
                  <c:v>2.4729999999999999</c:v>
                </c:pt>
                <c:pt idx="19">
                  <c:v>1.742</c:v>
                </c:pt>
                <c:pt idx="20">
                  <c:v>0.64</c:v>
                </c:pt>
                <c:pt idx="21">
                  <c:v>1.8260000000000001</c:v>
                </c:pt>
                <c:pt idx="22">
                  <c:v>5.1159999999999997</c:v>
                </c:pt>
                <c:pt idx="23">
                  <c:v>4.984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26</c:v>
                </c:pt>
                <c:pt idx="20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37818256"/>
        <c:axId val="13781943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57.004000000000005</c:v>
                </c:pt>
                <c:pt idx="1">
                  <c:v>43.372</c:v>
                </c:pt>
                <c:pt idx="2">
                  <c:v>84.847999999999999</c:v>
                </c:pt>
                <c:pt idx="3">
                  <c:v>84.058999999999997</c:v>
                </c:pt>
                <c:pt idx="4">
                  <c:v>86.317999999999998</c:v>
                </c:pt>
                <c:pt idx="5">
                  <c:v>61.204000000000008</c:v>
                </c:pt>
                <c:pt idx="6">
                  <c:v>28.79</c:v>
                </c:pt>
                <c:pt idx="7">
                  <c:v>158.38900000000001</c:v>
                </c:pt>
                <c:pt idx="8">
                  <c:v>129.51900000000001</c:v>
                </c:pt>
                <c:pt idx="9">
                  <c:v>141.47399999999999</c:v>
                </c:pt>
                <c:pt idx="10">
                  <c:v>44.87</c:v>
                </c:pt>
                <c:pt idx="11">
                  <c:v>85.39700000000002</c:v>
                </c:pt>
                <c:pt idx="12">
                  <c:v>49.403999999999996</c:v>
                </c:pt>
                <c:pt idx="13">
                  <c:v>45.532999999999994</c:v>
                </c:pt>
                <c:pt idx="14">
                  <c:v>47.298000000000009</c:v>
                </c:pt>
                <c:pt idx="15">
                  <c:v>39.984999999999999</c:v>
                </c:pt>
                <c:pt idx="16">
                  <c:v>41.940000000000005</c:v>
                </c:pt>
                <c:pt idx="17">
                  <c:v>112.86199999999999</c:v>
                </c:pt>
                <c:pt idx="18">
                  <c:v>76.472999999999999</c:v>
                </c:pt>
                <c:pt idx="19">
                  <c:v>209.60499999999999</c:v>
                </c:pt>
                <c:pt idx="20">
                  <c:v>154.79600000000002</c:v>
                </c:pt>
                <c:pt idx="21">
                  <c:v>143.11099999999999</c:v>
                </c:pt>
                <c:pt idx="22">
                  <c:v>45.578000000000003</c:v>
                </c:pt>
                <c:pt idx="23">
                  <c:v>45.447999999999993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7818256"/>
        <c:axId val="13781943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108.64</c:v>
                </c:pt>
                <c:pt idx="1">
                  <c:v>99.71</c:v>
                </c:pt>
                <c:pt idx="2">
                  <c:v>90.4</c:v>
                </c:pt>
                <c:pt idx="3">
                  <c:v>86.99</c:v>
                </c:pt>
                <c:pt idx="4">
                  <c:v>83.7</c:v>
                </c:pt>
                <c:pt idx="5">
                  <c:v>85</c:v>
                </c:pt>
                <c:pt idx="6">
                  <c:v>110</c:v>
                </c:pt>
                <c:pt idx="7">
                  <c:v>110</c:v>
                </c:pt>
                <c:pt idx="8">
                  <c:v>110</c:v>
                </c:pt>
                <c:pt idx="9">
                  <c:v>108.99</c:v>
                </c:pt>
                <c:pt idx="10">
                  <c:v>100</c:v>
                </c:pt>
                <c:pt idx="11">
                  <c:v>77</c:v>
                </c:pt>
                <c:pt idx="12">
                  <c:v>75</c:v>
                </c:pt>
                <c:pt idx="13">
                  <c:v>75</c:v>
                </c:pt>
                <c:pt idx="14">
                  <c:v>76</c:v>
                </c:pt>
                <c:pt idx="15">
                  <c:v>93.69</c:v>
                </c:pt>
                <c:pt idx="16">
                  <c:v>106</c:v>
                </c:pt>
                <c:pt idx="17">
                  <c:v>160.36000000000001</c:v>
                </c:pt>
                <c:pt idx="18">
                  <c:v>209.1</c:v>
                </c:pt>
                <c:pt idx="19">
                  <c:v>128.25</c:v>
                </c:pt>
                <c:pt idx="20">
                  <c:v>120</c:v>
                </c:pt>
                <c:pt idx="21">
                  <c:v>109.71</c:v>
                </c:pt>
                <c:pt idx="22">
                  <c:v>105.2</c:v>
                </c:pt>
                <c:pt idx="23">
                  <c:v>99.89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6064928"/>
        <c:axId val="137818648"/>
      </c:lineChart>
      <c:catAx>
        <c:axId val="1378182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37819432"/>
        <c:crosses val="autoZero"/>
        <c:auto val="1"/>
        <c:lblAlgn val="ctr"/>
        <c:lblOffset val="100"/>
        <c:noMultiLvlLbl val="0"/>
      </c:catAx>
      <c:valAx>
        <c:axId val="137819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37818256"/>
        <c:crosses val="autoZero"/>
        <c:crossBetween val="between"/>
      </c:valAx>
      <c:valAx>
        <c:axId val="1378186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6064928"/>
        <c:crosses val="max"/>
        <c:crossBetween val="between"/>
      </c:valAx>
      <c:catAx>
        <c:axId val="4460649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378186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57.033999999999999</v>
      </c>
      <c r="C4" s="18">
        <v>43.385999999999996</v>
      </c>
      <c r="D4" s="18">
        <v>84.868999999999986</v>
      </c>
      <c r="E4" s="18">
        <v>84.075000000000017</v>
      </c>
      <c r="F4" s="18">
        <v>86.302000000000007</v>
      </c>
      <c r="G4" s="18">
        <v>61.206000000000003</v>
      </c>
      <c r="H4" s="18">
        <v>28.79</v>
      </c>
      <c r="I4" s="18">
        <v>158.37200000000001</v>
      </c>
      <c r="J4" s="18">
        <v>129.565</v>
      </c>
      <c r="K4" s="18">
        <v>141.43600000000001</v>
      </c>
      <c r="L4" s="18">
        <v>44.896999999999998</v>
      </c>
      <c r="M4" s="18">
        <v>85.353999999999999</v>
      </c>
      <c r="N4" s="18">
        <v>49.358000000000004</v>
      </c>
      <c r="O4" s="18">
        <v>45.54</v>
      </c>
      <c r="P4" s="18">
        <v>47.34</v>
      </c>
      <c r="Q4" s="18">
        <v>39.984999999999999</v>
      </c>
      <c r="R4" s="18">
        <v>41.940000000000005</v>
      </c>
      <c r="S4" s="18">
        <v>112.86199999999999</v>
      </c>
      <c r="T4" s="18">
        <v>76.472999999999999</v>
      </c>
      <c r="U4" s="18">
        <v>209.58099999999999</v>
      </c>
      <c r="V4" s="18">
        <v>154.77500000000001</v>
      </c>
      <c r="W4" s="18">
        <v>143.137</v>
      </c>
      <c r="X4" s="18">
        <v>45.569000000000003</v>
      </c>
      <c r="Y4" s="18">
        <v>45.448999999999991</v>
      </c>
      <c r="Z4" s="19"/>
      <c r="AA4" s="20">
        <f>SUM(B4:Z4)</f>
        <v>2017.2950000000001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108.64</v>
      </c>
      <c r="C7" s="28">
        <v>99.71</v>
      </c>
      <c r="D7" s="28">
        <v>90.4</v>
      </c>
      <c r="E7" s="28">
        <v>86.99</v>
      </c>
      <c r="F7" s="28">
        <v>83.7</v>
      </c>
      <c r="G7" s="28">
        <v>85</v>
      </c>
      <c r="H7" s="28">
        <v>110</v>
      </c>
      <c r="I7" s="28">
        <v>110</v>
      </c>
      <c r="J7" s="28">
        <v>110</v>
      </c>
      <c r="K7" s="28">
        <v>108.99</v>
      </c>
      <c r="L7" s="28">
        <v>100</v>
      </c>
      <c r="M7" s="28">
        <v>77</v>
      </c>
      <c r="N7" s="28">
        <v>75</v>
      </c>
      <c r="O7" s="28">
        <v>75</v>
      </c>
      <c r="P7" s="28">
        <v>76</v>
      </c>
      <c r="Q7" s="28">
        <v>93.69</v>
      </c>
      <c r="R7" s="28">
        <v>106</v>
      </c>
      <c r="S7" s="28">
        <v>160.36000000000001</v>
      </c>
      <c r="T7" s="28">
        <v>209.1</v>
      </c>
      <c r="U7" s="28">
        <v>128.25</v>
      </c>
      <c r="V7" s="28">
        <v>120</v>
      </c>
      <c r="W7" s="28">
        <v>109.71</v>
      </c>
      <c r="X7" s="28">
        <v>105.2</v>
      </c>
      <c r="Y7" s="28">
        <v>99.89</v>
      </c>
      <c r="Z7" s="29"/>
      <c r="AA7" s="30">
        <f>IF(SUM(B7:Z7)&lt;&gt;0,AVERAGEIF(B7:Z7,"&lt;&gt;"""),"")</f>
        <v>105.35958333333332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41.475999999999999</v>
      </c>
      <c r="C12" s="52"/>
      <c r="D12" s="52"/>
      <c r="E12" s="52"/>
      <c r="F12" s="52"/>
      <c r="G12" s="52"/>
      <c r="H12" s="52">
        <v>14.157</v>
      </c>
      <c r="I12" s="52">
        <v>157.393</v>
      </c>
      <c r="J12" s="52">
        <v>128.80600000000001</v>
      </c>
      <c r="K12" s="52">
        <v>96.078000000000003</v>
      </c>
      <c r="L12" s="52"/>
      <c r="M12" s="52"/>
      <c r="N12" s="52"/>
      <c r="O12" s="52"/>
      <c r="P12" s="52"/>
      <c r="Q12" s="52"/>
      <c r="R12" s="52">
        <v>40.770000000000003</v>
      </c>
      <c r="S12" s="52">
        <v>111.32599999999999</v>
      </c>
      <c r="T12" s="52">
        <v>44</v>
      </c>
      <c r="U12" s="52">
        <v>181.839</v>
      </c>
      <c r="V12" s="52">
        <v>128.13499999999999</v>
      </c>
      <c r="W12" s="52">
        <v>106.002</v>
      </c>
      <c r="X12" s="52"/>
      <c r="Y12" s="52"/>
      <c r="Z12" s="53"/>
      <c r="AA12" s="54">
        <f t="shared" si="0"/>
        <v>1049.982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26</v>
      </c>
      <c r="V13" s="52">
        <v>26</v>
      </c>
      <c r="W13" s="52"/>
      <c r="X13" s="52"/>
      <c r="Y13" s="52"/>
      <c r="Z13" s="53"/>
      <c r="AA13" s="54">
        <f t="shared" si="0"/>
        <v>52</v>
      </c>
    </row>
    <row r="14" spans="1:27" ht="24.95" customHeight="1" x14ac:dyDescent="0.2">
      <c r="A14" s="55" t="s">
        <v>10</v>
      </c>
      <c r="B14" s="56">
        <v>4.569</v>
      </c>
      <c r="C14" s="57">
        <v>4.5330000000000004</v>
      </c>
      <c r="D14" s="57">
        <v>0.84399999999999997</v>
      </c>
      <c r="E14" s="57">
        <v>1.0549999999999999</v>
      </c>
      <c r="F14" s="57">
        <v>0.80200000000000005</v>
      </c>
      <c r="G14" s="57">
        <v>1.1060000000000001</v>
      </c>
      <c r="H14" s="57">
        <v>4.4329999999999998</v>
      </c>
      <c r="I14" s="57">
        <v>0.97900000000000009</v>
      </c>
      <c r="J14" s="57">
        <v>0.75900000000000001</v>
      </c>
      <c r="K14" s="57">
        <v>0.64</v>
      </c>
      <c r="L14" s="57">
        <v>4.6969999999999992</v>
      </c>
      <c r="M14" s="57">
        <v>0.65400000000000003</v>
      </c>
      <c r="N14" s="57">
        <v>0.65800000000000003</v>
      </c>
      <c r="O14" s="57">
        <v>0.64</v>
      </c>
      <c r="P14" s="57">
        <v>0.64</v>
      </c>
      <c r="Q14" s="57">
        <v>0.64</v>
      </c>
      <c r="R14" s="57">
        <v>1.17</v>
      </c>
      <c r="S14" s="57">
        <v>1.536</v>
      </c>
      <c r="T14" s="57">
        <v>2.4729999999999999</v>
      </c>
      <c r="U14" s="57">
        <v>1.742</v>
      </c>
      <c r="V14" s="57">
        <v>0.64</v>
      </c>
      <c r="W14" s="57">
        <v>1.8260000000000001</v>
      </c>
      <c r="X14" s="57">
        <v>5.1159999999999997</v>
      </c>
      <c r="Y14" s="57">
        <v>4.984</v>
      </c>
      <c r="Z14" s="58"/>
      <c r="AA14" s="59">
        <f t="shared" si="0"/>
        <v>47.136000000000003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46.045000000000002</v>
      </c>
      <c r="C16" s="62">
        <f t="shared" ref="C16:Z16" si="1">IF(LEN(C$2)&gt;0,SUM(C10:C15),"")</f>
        <v>4.5330000000000004</v>
      </c>
      <c r="D16" s="62">
        <f t="shared" si="1"/>
        <v>0.84399999999999997</v>
      </c>
      <c r="E16" s="62">
        <f t="shared" si="1"/>
        <v>1.0549999999999999</v>
      </c>
      <c r="F16" s="62">
        <f t="shared" si="1"/>
        <v>0.80200000000000005</v>
      </c>
      <c r="G16" s="62">
        <f t="shared" si="1"/>
        <v>1.1060000000000001</v>
      </c>
      <c r="H16" s="62">
        <f t="shared" si="1"/>
        <v>18.59</v>
      </c>
      <c r="I16" s="62">
        <f t="shared" si="1"/>
        <v>158.37200000000001</v>
      </c>
      <c r="J16" s="62">
        <f t="shared" si="1"/>
        <v>129.565</v>
      </c>
      <c r="K16" s="62">
        <f t="shared" si="1"/>
        <v>96.718000000000004</v>
      </c>
      <c r="L16" s="62">
        <f t="shared" si="1"/>
        <v>4.6969999999999992</v>
      </c>
      <c r="M16" s="62">
        <f t="shared" si="1"/>
        <v>0.65400000000000003</v>
      </c>
      <c r="N16" s="62">
        <f t="shared" si="1"/>
        <v>0.65800000000000003</v>
      </c>
      <c r="O16" s="62">
        <f t="shared" si="1"/>
        <v>0.64</v>
      </c>
      <c r="P16" s="62">
        <f t="shared" si="1"/>
        <v>0.64</v>
      </c>
      <c r="Q16" s="62">
        <f t="shared" si="1"/>
        <v>0.64</v>
      </c>
      <c r="R16" s="62">
        <f t="shared" si="1"/>
        <v>41.940000000000005</v>
      </c>
      <c r="S16" s="62">
        <f t="shared" si="1"/>
        <v>112.86199999999999</v>
      </c>
      <c r="T16" s="62">
        <f t="shared" si="1"/>
        <v>46.472999999999999</v>
      </c>
      <c r="U16" s="62">
        <f t="shared" si="1"/>
        <v>209.58099999999999</v>
      </c>
      <c r="V16" s="62">
        <f t="shared" si="1"/>
        <v>154.77499999999998</v>
      </c>
      <c r="W16" s="62">
        <f t="shared" si="1"/>
        <v>107.82799999999999</v>
      </c>
      <c r="X16" s="62">
        <f t="shared" si="1"/>
        <v>5.1159999999999997</v>
      </c>
      <c r="Y16" s="62">
        <f t="shared" si="1"/>
        <v>4.984</v>
      </c>
      <c r="Z16" s="63" t="str">
        <f t="shared" si="1"/>
        <v/>
      </c>
      <c r="AA16" s="64">
        <f>SUM(AA10:AA15)</f>
        <v>1149.1179999999999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0.2</v>
      </c>
      <c r="C20" s="77">
        <v>0.2</v>
      </c>
      <c r="D20" s="77">
        <v>0.105</v>
      </c>
      <c r="E20" s="77">
        <v>0.36699999999999999</v>
      </c>
      <c r="F20" s="77"/>
      <c r="G20" s="77"/>
      <c r="H20" s="77">
        <v>0.2</v>
      </c>
      <c r="I20" s="77"/>
      <c r="J20" s="77"/>
      <c r="K20" s="77"/>
      <c r="L20" s="77">
        <v>0.2</v>
      </c>
      <c r="M20" s="77"/>
      <c r="N20" s="77"/>
      <c r="O20" s="77"/>
      <c r="P20" s="77"/>
      <c r="Q20" s="77">
        <v>2.4E-2</v>
      </c>
      <c r="R20" s="77"/>
      <c r="S20" s="77"/>
      <c r="T20" s="77"/>
      <c r="U20" s="77"/>
      <c r="V20" s="77"/>
      <c r="W20" s="77"/>
      <c r="X20" s="77">
        <v>0.2</v>
      </c>
      <c r="Y20" s="77">
        <v>0.2</v>
      </c>
      <c r="Z20" s="78"/>
      <c r="AA20" s="79">
        <f t="shared" si="2"/>
        <v>1.696</v>
      </c>
    </row>
    <row r="21" spans="1:27" ht="24.95" customHeight="1" x14ac:dyDescent="0.2">
      <c r="A21" s="75" t="s">
        <v>16</v>
      </c>
      <c r="B21" s="80">
        <v>10.789</v>
      </c>
      <c r="C21" s="81">
        <v>11.052999999999999</v>
      </c>
      <c r="D21" s="81">
        <v>10.320000000000002</v>
      </c>
      <c r="E21" s="81">
        <v>3.653</v>
      </c>
      <c r="F21" s="81"/>
      <c r="G21" s="81"/>
      <c r="H21" s="81">
        <v>10</v>
      </c>
      <c r="I21" s="81"/>
      <c r="J21" s="81"/>
      <c r="K21" s="81">
        <v>44.718000000000004</v>
      </c>
      <c r="L21" s="81">
        <v>40</v>
      </c>
      <c r="M21" s="81"/>
      <c r="N21" s="81"/>
      <c r="O21" s="81"/>
      <c r="P21" s="81"/>
      <c r="Q21" s="81">
        <v>39.320999999999998</v>
      </c>
      <c r="R21" s="81"/>
      <c r="S21" s="81"/>
      <c r="T21" s="81">
        <v>30</v>
      </c>
      <c r="U21" s="81"/>
      <c r="V21" s="81"/>
      <c r="W21" s="81">
        <v>35.308999999999997</v>
      </c>
      <c r="X21" s="81">
        <v>40.253</v>
      </c>
      <c r="Y21" s="81">
        <v>40.264999999999993</v>
      </c>
      <c r="Z21" s="78"/>
      <c r="AA21" s="79">
        <f t="shared" si="2"/>
        <v>315.68099999999998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10.988999999999999</v>
      </c>
      <c r="C25" s="88">
        <f t="shared" ref="C25:Z25" si="3">IF(LEN(C$2)&gt;0,SUM(C19:C24),"")</f>
        <v>11.252999999999998</v>
      </c>
      <c r="D25" s="88">
        <f t="shared" si="3"/>
        <v>10.425000000000002</v>
      </c>
      <c r="E25" s="88">
        <f t="shared" si="3"/>
        <v>4.0199999999999996</v>
      </c>
      <c r="F25" s="88">
        <f t="shared" si="3"/>
        <v>0</v>
      </c>
      <c r="G25" s="88">
        <f t="shared" si="3"/>
        <v>0</v>
      </c>
      <c r="H25" s="88">
        <f t="shared" si="3"/>
        <v>10.199999999999999</v>
      </c>
      <c r="I25" s="88">
        <f t="shared" si="3"/>
        <v>0</v>
      </c>
      <c r="J25" s="88">
        <f t="shared" si="3"/>
        <v>0</v>
      </c>
      <c r="K25" s="88">
        <f t="shared" si="3"/>
        <v>44.718000000000004</v>
      </c>
      <c r="L25" s="88">
        <f t="shared" si="3"/>
        <v>40.200000000000003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39.344999999999999</v>
      </c>
      <c r="R25" s="88">
        <f t="shared" si="3"/>
        <v>0</v>
      </c>
      <c r="S25" s="88">
        <f t="shared" si="3"/>
        <v>0</v>
      </c>
      <c r="T25" s="88">
        <f t="shared" si="3"/>
        <v>30</v>
      </c>
      <c r="U25" s="88">
        <f t="shared" si="3"/>
        <v>0</v>
      </c>
      <c r="V25" s="88">
        <f t="shared" si="3"/>
        <v>0</v>
      </c>
      <c r="W25" s="88">
        <f t="shared" si="3"/>
        <v>35.308999999999997</v>
      </c>
      <c r="X25" s="88">
        <f t="shared" si="3"/>
        <v>40.453000000000003</v>
      </c>
      <c r="Y25" s="88">
        <f t="shared" si="3"/>
        <v>40.464999999999996</v>
      </c>
      <c r="Z25" s="89" t="str">
        <f t="shared" si="3"/>
        <v/>
      </c>
      <c r="AA25" s="90">
        <f>SUM(AA19:AA24)</f>
        <v>317.37700000000001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57.033999999999999</v>
      </c>
      <c r="C29" s="77">
        <v>15.786</v>
      </c>
      <c r="D29" s="77">
        <v>11.269</v>
      </c>
      <c r="E29" s="77">
        <v>5.0750000000000002</v>
      </c>
      <c r="F29" s="77">
        <v>0.80200000000000005</v>
      </c>
      <c r="G29" s="77">
        <v>1.1060000000000001</v>
      </c>
      <c r="H29" s="77">
        <v>28.79</v>
      </c>
      <c r="I29" s="77">
        <v>158.37200000000001</v>
      </c>
      <c r="J29" s="77">
        <v>129.565</v>
      </c>
      <c r="K29" s="77">
        <v>141.43600000000001</v>
      </c>
      <c r="L29" s="77">
        <v>44.896999999999998</v>
      </c>
      <c r="M29" s="77">
        <v>0.65400000000000003</v>
      </c>
      <c r="N29" s="77">
        <v>0.65800000000000003</v>
      </c>
      <c r="O29" s="77">
        <v>0.64</v>
      </c>
      <c r="P29" s="77">
        <v>0.64</v>
      </c>
      <c r="Q29" s="77">
        <v>39.984999999999999</v>
      </c>
      <c r="R29" s="77">
        <v>41.94</v>
      </c>
      <c r="S29" s="77">
        <v>112.86199999999999</v>
      </c>
      <c r="T29" s="77">
        <v>76.472999999999999</v>
      </c>
      <c r="U29" s="77">
        <v>209.58099999999999</v>
      </c>
      <c r="V29" s="77">
        <v>154.77500000000001</v>
      </c>
      <c r="W29" s="77">
        <v>143.137</v>
      </c>
      <c r="X29" s="77">
        <v>45.569000000000003</v>
      </c>
      <c r="Y29" s="77">
        <v>45.448999999999998</v>
      </c>
      <c r="Z29" s="78"/>
      <c r="AA29" s="79">
        <f>SUM(B29:Z29)</f>
        <v>1466.4950000000001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57.033999999999999</v>
      </c>
      <c r="C31" s="62">
        <f t="shared" ref="C31:Z31" si="4">IF(LEN(C$2)&gt;0,SUM(C28:C30),"")</f>
        <v>15.786</v>
      </c>
      <c r="D31" s="62">
        <f t="shared" si="4"/>
        <v>11.269</v>
      </c>
      <c r="E31" s="62">
        <f t="shared" si="4"/>
        <v>5.0750000000000002</v>
      </c>
      <c r="F31" s="62">
        <f t="shared" si="4"/>
        <v>0.80200000000000005</v>
      </c>
      <c r="G31" s="62">
        <f t="shared" si="4"/>
        <v>1.1060000000000001</v>
      </c>
      <c r="H31" s="62">
        <f t="shared" si="4"/>
        <v>28.79</v>
      </c>
      <c r="I31" s="62">
        <f t="shared" si="4"/>
        <v>158.37200000000001</v>
      </c>
      <c r="J31" s="62">
        <f t="shared" si="4"/>
        <v>129.565</v>
      </c>
      <c r="K31" s="62">
        <f t="shared" si="4"/>
        <v>141.43600000000001</v>
      </c>
      <c r="L31" s="62">
        <f t="shared" si="4"/>
        <v>44.896999999999998</v>
      </c>
      <c r="M31" s="62">
        <f t="shared" si="4"/>
        <v>0.65400000000000003</v>
      </c>
      <c r="N31" s="62">
        <f t="shared" si="4"/>
        <v>0.65800000000000003</v>
      </c>
      <c r="O31" s="62">
        <f t="shared" si="4"/>
        <v>0.64</v>
      </c>
      <c r="P31" s="62">
        <f t="shared" si="4"/>
        <v>0.64</v>
      </c>
      <c r="Q31" s="62">
        <f t="shared" si="4"/>
        <v>39.984999999999999</v>
      </c>
      <c r="R31" s="62">
        <f t="shared" si="4"/>
        <v>41.94</v>
      </c>
      <c r="S31" s="62">
        <f t="shared" si="4"/>
        <v>112.86199999999999</v>
      </c>
      <c r="T31" s="62">
        <f t="shared" si="4"/>
        <v>76.472999999999999</v>
      </c>
      <c r="U31" s="62">
        <f t="shared" si="4"/>
        <v>209.58099999999999</v>
      </c>
      <c r="V31" s="62">
        <f t="shared" si="4"/>
        <v>154.77500000000001</v>
      </c>
      <c r="W31" s="62">
        <f t="shared" si="4"/>
        <v>143.137</v>
      </c>
      <c r="X31" s="62">
        <f t="shared" si="4"/>
        <v>45.569000000000003</v>
      </c>
      <c r="Y31" s="62">
        <f t="shared" si="4"/>
        <v>45.448999999999998</v>
      </c>
      <c r="Z31" s="63" t="str">
        <f t="shared" si="4"/>
        <v/>
      </c>
      <c r="AA31" s="64">
        <f>SUM(AA28:AA30)</f>
        <v>1466.4950000000001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>
        <v>27.6</v>
      </c>
      <c r="D38" s="99">
        <v>73.599999999999994</v>
      </c>
      <c r="E38" s="99">
        <v>79</v>
      </c>
      <c r="F38" s="99">
        <v>85.5</v>
      </c>
      <c r="G38" s="99">
        <v>60.1</v>
      </c>
      <c r="H38" s="99"/>
      <c r="I38" s="99"/>
      <c r="J38" s="99"/>
      <c r="K38" s="99"/>
      <c r="L38" s="99"/>
      <c r="M38" s="99">
        <v>84.7</v>
      </c>
      <c r="N38" s="99">
        <v>48.7</v>
      </c>
      <c r="O38" s="99">
        <v>44.9</v>
      </c>
      <c r="P38" s="99">
        <v>46.7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550.79999999999995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27.6</v>
      </c>
      <c r="D39" s="88">
        <f t="shared" si="6"/>
        <v>73.599999999999994</v>
      </c>
      <c r="E39" s="88">
        <f t="shared" si="6"/>
        <v>79</v>
      </c>
      <c r="F39" s="88">
        <f t="shared" si="6"/>
        <v>85.5</v>
      </c>
      <c r="G39" s="88">
        <f t="shared" si="6"/>
        <v>60.1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84.7</v>
      </c>
      <c r="N39" s="88">
        <f t="shared" si="6"/>
        <v>48.7</v>
      </c>
      <c r="O39" s="88">
        <f t="shared" si="6"/>
        <v>44.9</v>
      </c>
      <c r="P39" s="88">
        <f t="shared" si="6"/>
        <v>46.7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550.79999999999995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27.6</v>
      </c>
      <c r="D46" s="99">
        <v>73.599999999999994</v>
      </c>
      <c r="E46" s="99">
        <v>79</v>
      </c>
      <c r="F46" s="99">
        <v>85.5</v>
      </c>
      <c r="G46" s="99">
        <v>60.1</v>
      </c>
      <c r="H46" s="99"/>
      <c r="I46" s="99"/>
      <c r="J46" s="99"/>
      <c r="K46" s="99"/>
      <c r="L46" s="99"/>
      <c r="M46" s="99">
        <v>84.7</v>
      </c>
      <c r="N46" s="99">
        <v>48.7</v>
      </c>
      <c r="O46" s="99">
        <v>44.9</v>
      </c>
      <c r="P46" s="99">
        <v>46.7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550.79999999999995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27.6</v>
      </c>
      <c r="D48" s="88">
        <f t="shared" si="8"/>
        <v>73.599999999999994</v>
      </c>
      <c r="E48" s="88">
        <f t="shared" si="8"/>
        <v>79</v>
      </c>
      <c r="F48" s="88">
        <f t="shared" si="8"/>
        <v>85.5</v>
      </c>
      <c r="G48" s="88">
        <f t="shared" si="8"/>
        <v>60.1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84.7</v>
      </c>
      <c r="N48" s="88">
        <f t="shared" si="8"/>
        <v>48.7</v>
      </c>
      <c r="O48" s="88">
        <f t="shared" si="8"/>
        <v>44.9</v>
      </c>
      <c r="P48" s="88">
        <f t="shared" si="8"/>
        <v>46.7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550.79999999999995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57.033999999999999</v>
      </c>
      <c r="C51" s="88">
        <f t="shared" si="10"/>
        <v>43.385999999999996</v>
      </c>
      <c r="D51" s="88">
        <f t="shared" si="10"/>
        <v>84.869</v>
      </c>
      <c r="E51" s="88">
        <f t="shared" si="10"/>
        <v>84.075000000000003</v>
      </c>
      <c r="F51" s="88">
        <f t="shared" si="10"/>
        <v>86.302000000000007</v>
      </c>
      <c r="G51" s="88">
        <f t="shared" si="10"/>
        <v>61.206000000000003</v>
      </c>
      <c r="H51" s="88">
        <f t="shared" si="10"/>
        <v>28.79</v>
      </c>
      <c r="I51" s="88">
        <f t="shared" si="10"/>
        <v>158.37200000000001</v>
      </c>
      <c r="J51" s="88">
        <f t="shared" si="10"/>
        <v>129.565</v>
      </c>
      <c r="K51" s="88">
        <f t="shared" si="10"/>
        <v>141.43600000000001</v>
      </c>
      <c r="L51" s="88">
        <f t="shared" si="10"/>
        <v>44.897000000000006</v>
      </c>
      <c r="M51" s="88">
        <f t="shared" si="10"/>
        <v>85.353999999999999</v>
      </c>
      <c r="N51" s="88">
        <f t="shared" si="10"/>
        <v>49.358000000000004</v>
      </c>
      <c r="O51" s="88">
        <f t="shared" si="10"/>
        <v>45.54</v>
      </c>
      <c r="P51" s="88">
        <f t="shared" si="10"/>
        <v>47.34</v>
      </c>
      <c r="Q51" s="88">
        <f t="shared" si="10"/>
        <v>39.984999999999999</v>
      </c>
      <c r="R51" s="88">
        <f t="shared" si="10"/>
        <v>41.940000000000005</v>
      </c>
      <c r="S51" s="88">
        <f t="shared" si="10"/>
        <v>112.86199999999999</v>
      </c>
      <c r="T51" s="88">
        <f t="shared" si="10"/>
        <v>76.472999999999999</v>
      </c>
      <c r="U51" s="88">
        <f t="shared" si="10"/>
        <v>209.58099999999999</v>
      </c>
      <c r="V51" s="88">
        <f t="shared" si="10"/>
        <v>154.77499999999998</v>
      </c>
      <c r="W51" s="88">
        <f t="shared" si="10"/>
        <v>143.137</v>
      </c>
      <c r="X51" s="88">
        <f t="shared" si="10"/>
        <v>45.569000000000003</v>
      </c>
      <c r="Y51" s="88">
        <f t="shared" si="10"/>
        <v>45.448999999999998</v>
      </c>
      <c r="Z51" s="89" t="str">
        <f t="shared" si="10"/>
        <v/>
      </c>
      <c r="AA51" s="105">
        <f>SUM(B51:Z51)</f>
        <v>2017.2949999999998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44863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57.004000000000005</v>
      </c>
      <c r="C4" s="18">
        <v>43.372</v>
      </c>
      <c r="D4" s="18">
        <v>84.847999999999999</v>
      </c>
      <c r="E4" s="18">
        <v>84.058999999999997</v>
      </c>
      <c r="F4" s="18">
        <v>86.317999999999998</v>
      </c>
      <c r="G4" s="18">
        <v>61.204000000000008</v>
      </c>
      <c r="H4" s="18">
        <v>28.79</v>
      </c>
      <c r="I4" s="18">
        <v>158.38900000000001</v>
      </c>
      <c r="J4" s="18">
        <v>129.51900000000001</v>
      </c>
      <c r="K4" s="18">
        <v>141.47399999999999</v>
      </c>
      <c r="L4" s="18">
        <v>44.87</v>
      </c>
      <c r="M4" s="18">
        <v>85.39700000000002</v>
      </c>
      <c r="N4" s="18">
        <v>49.403999999999996</v>
      </c>
      <c r="O4" s="18">
        <v>45.532999999999994</v>
      </c>
      <c r="P4" s="18">
        <v>47.298000000000009</v>
      </c>
      <c r="Q4" s="18">
        <v>39.984999999999999</v>
      </c>
      <c r="R4" s="18">
        <v>41.940000000000005</v>
      </c>
      <c r="S4" s="18">
        <v>112.86199999999999</v>
      </c>
      <c r="T4" s="18">
        <v>76.472999999999999</v>
      </c>
      <c r="U4" s="18">
        <v>209.60499999999999</v>
      </c>
      <c r="V4" s="18">
        <v>154.79600000000002</v>
      </c>
      <c r="W4" s="18">
        <v>143.11099999999999</v>
      </c>
      <c r="X4" s="18">
        <v>45.578000000000003</v>
      </c>
      <c r="Y4" s="18">
        <v>45.447999999999993</v>
      </c>
      <c r="Z4" s="19"/>
      <c r="AA4" s="20">
        <f>SUM(B4:Z4)</f>
        <v>2017.2770000000003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108.64</v>
      </c>
      <c r="C7" s="28">
        <v>99.71</v>
      </c>
      <c r="D7" s="28">
        <v>90.4</v>
      </c>
      <c r="E7" s="28">
        <v>86.99</v>
      </c>
      <c r="F7" s="28">
        <v>83.7</v>
      </c>
      <c r="G7" s="28">
        <v>85</v>
      </c>
      <c r="H7" s="28">
        <v>110</v>
      </c>
      <c r="I7" s="28">
        <v>110</v>
      </c>
      <c r="J7" s="28">
        <v>110</v>
      </c>
      <c r="K7" s="28">
        <v>108.99</v>
      </c>
      <c r="L7" s="28">
        <v>100</v>
      </c>
      <c r="M7" s="28">
        <v>77</v>
      </c>
      <c r="N7" s="28">
        <v>75</v>
      </c>
      <c r="O7" s="28">
        <v>75</v>
      </c>
      <c r="P7" s="28">
        <v>76</v>
      </c>
      <c r="Q7" s="28">
        <v>93.69</v>
      </c>
      <c r="R7" s="28">
        <v>106</v>
      </c>
      <c r="S7" s="28">
        <v>160.36000000000001</v>
      </c>
      <c r="T7" s="28">
        <v>209.1</v>
      </c>
      <c r="U7" s="28">
        <v>128.25</v>
      </c>
      <c r="V7" s="28">
        <v>120</v>
      </c>
      <c r="W7" s="28">
        <v>109.71</v>
      </c>
      <c r="X7" s="28">
        <v>105.2</v>
      </c>
      <c r="Y7" s="28">
        <v>99.89</v>
      </c>
      <c r="Z7" s="29"/>
      <c r="AA7" s="30">
        <f>IF(SUM(B7:Z7)&lt;&gt;0,AVERAGEIF(B7:Z7,"&lt;&gt;"""),"")</f>
        <v>105.35958333333332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>
        <v>3.4000000000000002E-2</v>
      </c>
      <c r="G14" s="57">
        <v>3.3000000000000002E-2</v>
      </c>
      <c r="H14" s="57"/>
      <c r="I14" s="57"/>
      <c r="J14" s="57"/>
      <c r="K14" s="57"/>
      <c r="L14" s="57"/>
      <c r="M14" s="57">
        <v>1.121</v>
      </c>
      <c r="N14" s="57">
        <v>1.099</v>
      </c>
      <c r="O14" s="57">
        <v>1.3000000000000001E-2</v>
      </c>
      <c r="P14" s="57">
        <v>0.54300000000000004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2.843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3.4000000000000002E-2</v>
      </c>
      <c r="G16" s="62">
        <f t="shared" si="1"/>
        <v>3.3000000000000002E-2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1.121</v>
      </c>
      <c r="N16" s="62">
        <f t="shared" si="1"/>
        <v>1.099</v>
      </c>
      <c r="O16" s="62">
        <f t="shared" si="1"/>
        <v>1.3000000000000001E-2</v>
      </c>
      <c r="P16" s="62">
        <f t="shared" si="1"/>
        <v>0.54300000000000004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2.843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19.747</v>
      </c>
      <c r="C20" s="77">
        <v>19.79</v>
      </c>
      <c r="D20" s="77">
        <v>27.209</v>
      </c>
      <c r="E20" s="77">
        <v>28.353000000000002</v>
      </c>
      <c r="F20" s="77">
        <v>29.782</v>
      </c>
      <c r="G20" s="77">
        <v>7.4099999999999993</v>
      </c>
      <c r="H20" s="77">
        <v>5.1749999999999998</v>
      </c>
      <c r="I20" s="77">
        <v>11.251999999999999</v>
      </c>
      <c r="J20" s="77">
        <v>12.082000000000001</v>
      </c>
      <c r="K20" s="77">
        <v>5.423</v>
      </c>
      <c r="L20" s="77">
        <v>5.3490000000000002</v>
      </c>
      <c r="M20" s="77">
        <v>8.4529999999999994</v>
      </c>
      <c r="N20" s="77">
        <v>6.7430000000000003</v>
      </c>
      <c r="O20" s="77">
        <v>6.48</v>
      </c>
      <c r="P20" s="77">
        <v>6.3190000000000008</v>
      </c>
      <c r="Q20" s="77">
        <v>4.6589999999999998</v>
      </c>
      <c r="R20" s="77">
        <v>6.157</v>
      </c>
      <c r="S20" s="77">
        <v>38.728999999999999</v>
      </c>
      <c r="T20" s="77">
        <v>27.143000000000001</v>
      </c>
      <c r="U20" s="77">
        <v>9.0849999999999991</v>
      </c>
      <c r="V20" s="77">
        <v>10.304</v>
      </c>
      <c r="W20" s="77">
        <v>3.9859999999999998</v>
      </c>
      <c r="X20" s="77">
        <v>3.7790000000000004</v>
      </c>
      <c r="Y20" s="77">
        <v>3.6259999999999999</v>
      </c>
      <c r="Z20" s="78"/>
      <c r="AA20" s="79">
        <f t="shared" si="2"/>
        <v>307.03499999999991</v>
      </c>
    </row>
    <row r="21" spans="1:27" ht="24.95" customHeight="1" x14ac:dyDescent="0.2">
      <c r="A21" s="75" t="s">
        <v>16</v>
      </c>
      <c r="B21" s="80">
        <v>21.356999999999999</v>
      </c>
      <c r="C21" s="81">
        <v>23.582000000000001</v>
      </c>
      <c r="D21" s="81">
        <v>57.638999999999996</v>
      </c>
      <c r="E21" s="81">
        <v>55.705999999999996</v>
      </c>
      <c r="F21" s="81">
        <v>56.502000000000002</v>
      </c>
      <c r="G21" s="81">
        <v>53.760999999999996</v>
      </c>
      <c r="H21" s="81">
        <v>23.614999999999998</v>
      </c>
      <c r="I21" s="81">
        <v>56.137000000000008</v>
      </c>
      <c r="J21" s="81">
        <v>63.736999999999995</v>
      </c>
      <c r="K21" s="81">
        <v>62.551000000000002</v>
      </c>
      <c r="L21" s="81">
        <v>37.621000000000002</v>
      </c>
      <c r="M21" s="81">
        <v>75.823000000000008</v>
      </c>
      <c r="N21" s="81">
        <v>41.561999999999998</v>
      </c>
      <c r="O21" s="81">
        <v>39.04</v>
      </c>
      <c r="P21" s="81">
        <v>40.436</v>
      </c>
      <c r="Q21" s="81">
        <v>35.326000000000001</v>
      </c>
      <c r="R21" s="81">
        <v>35.783000000000001</v>
      </c>
      <c r="S21" s="81">
        <v>74.132999999999996</v>
      </c>
      <c r="T21" s="81">
        <v>49.329999999999991</v>
      </c>
      <c r="U21" s="81">
        <v>46.62</v>
      </c>
      <c r="V21" s="81">
        <v>75.192000000000007</v>
      </c>
      <c r="W21" s="81">
        <v>28.925000000000001</v>
      </c>
      <c r="X21" s="81">
        <v>18.699000000000002</v>
      </c>
      <c r="Y21" s="81">
        <v>15.422000000000001</v>
      </c>
      <c r="Z21" s="78"/>
      <c r="AA21" s="79">
        <f t="shared" si="2"/>
        <v>1088.4990000000003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41.103999999999999</v>
      </c>
      <c r="C25" s="88">
        <f t="shared" si="3"/>
        <v>43.372</v>
      </c>
      <c r="D25" s="88">
        <f t="shared" si="3"/>
        <v>84.847999999999999</v>
      </c>
      <c r="E25" s="88">
        <f t="shared" si="3"/>
        <v>84.058999999999997</v>
      </c>
      <c r="F25" s="88">
        <f t="shared" si="3"/>
        <v>86.284000000000006</v>
      </c>
      <c r="G25" s="88">
        <f t="shared" si="3"/>
        <v>61.170999999999992</v>
      </c>
      <c r="H25" s="88">
        <f t="shared" si="3"/>
        <v>28.79</v>
      </c>
      <c r="I25" s="88">
        <f t="shared" si="3"/>
        <v>67.38900000000001</v>
      </c>
      <c r="J25" s="88">
        <f t="shared" si="3"/>
        <v>75.818999999999988</v>
      </c>
      <c r="K25" s="88">
        <f t="shared" si="3"/>
        <v>67.974000000000004</v>
      </c>
      <c r="L25" s="88">
        <f t="shared" si="3"/>
        <v>42.97</v>
      </c>
      <c r="M25" s="88">
        <f t="shared" si="3"/>
        <v>84.27600000000001</v>
      </c>
      <c r="N25" s="88">
        <f t="shared" si="3"/>
        <v>48.305</v>
      </c>
      <c r="O25" s="88">
        <f t="shared" si="3"/>
        <v>45.519999999999996</v>
      </c>
      <c r="P25" s="88">
        <f t="shared" si="3"/>
        <v>46.755000000000003</v>
      </c>
      <c r="Q25" s="88">
        <f t="shared" si="3"/>
        <v>39.984999999999999</v>
      </c>
      <c r="R25" s="88">
        <f t="shared" si="3"/>
        <v>41.94</v>
      </c>
      <c r="S25" s="88">
        <f t="shared" si="3"/>
        <v>112.86199999999999</v>
      </c>
      <c r="T25" s="88">
        <f t="shared" si="3"/>
        <v>76.472999999999985</v>
      </c>
      <c r="U25" s="88">
        <f t="shared" si="3"/>
        <v>55.704999999999998</v>
      </c>
      <c r="V25" s="88">
        <f t="shared" si="3"/>
        <v>85.496000000000009</v>
      </c>
      <c r="W25" s="88">
        <f t="shared" si="3"/>
        <v>32.911000000000001</v>
      </c>
      <c r="X25" s="88">
        <f t="shared" si="3"/>
        <v>22.478000000000002</v>
      </c>
      <c r="Y25" s="88">
        <f t="shared" si="3"/>
        <v>19.048000000000002</v>
      </c>
      <c r="Z25" s="89">
        <f t="shared" si="3"/>
        <v>0</v>
      </c>
      <c r="AA25" s="90">
        <f t="shared" si="3"/>
        <v>1395.5340000000001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41.103999999999999</v>
      </c>
      <c r="C29" s="77">
        <v>43.372</v>
      </c>
      <c r="D29" s="77">
        <v>84.847999999999999</v>
      </c>
      <c r="E29" s="77">
        <v>84.058999999999997</v>
      </c>
      <c r="F29" s="77">
        <v>86.317999999999998</v>
      </c>
      <c r="G29" s="77">
        <v>61.204000000000001</v>
      </c>
      <c r="H29" s="77">
        <v>28.79</v>
      </c>
      <c r="I29" s="77">
        <v>67.388999999999996</v>
      </c>
      <c r="J29" s="77">
        <v>75.819000000000003</v>
      </c>
      <c r="K29" s="77">
        <v>67.974000000000004</v>
      </c>
      <c r="L29" s="77">
        <v>42.97</v>
      </c>
      <c r="M29" s="77">
        <v>85.397000000000006</v>
      </c>
      <c r="N29" s="77">
        <v>49.404000000000003</v>
      </c>
      <c r="O29" s="77">
        <v>45.533000000000001</v>
      </c>
      <c r="P29" s="77">
        <v>47.298000000000002</v>
      </c>
      <c r="Q29" s="77">
        <v>39.984999999999999</v>
      </c>
      <c r="R29" s="77">
        <v>41.94</v>
      </c>
      <c r="S29" s="77">
        <v>112.86199999999999</v>
      </c>
      <c r="T29" s="77">
        <v>76.472999999999999</v>
      </c>
      <c r="U29" s="77">
        <v>55.704999999999998</v>
      </c>
      <c r="V29" s="77">
        <v>85.495999999999995</v>
      </c>
      <c r="W29" s="77">
        <v>32.911000000000001</v>
      </c>
      <c r="X29" s="77">
        <v>22.478000000000002</v>
      </c>
      <c r="Y29" s="77">
        <v>19.047999999999998</v>
      </c>
      <c r="Z29" s="78"/>
      <c r="AA29" s="79">
        <f>SUM(B29:Z29)</f>
        <v>1398.3770000000004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41.103999999999999</v>
      </c>
      <c r="C31" s="62">
        <f t="shared" si="4"/>
        <v>43.372</v>
      </c>
      <c r="D31" s="62">
        <f t="shared" si="4"/>
        <v>84.847999999999999</v>
      </c>
      <c r="E31" s="62">
        <f t="shared" si="4"/>
        <v>84.058999999999997</v>
      </c>
      <c r="F31" s="62">
        <f t="shared" si="4"/>
        <v>86.317999999999998</v>
      </c>
      <c r="G31" s="62">
        <f t="shared" si="4"/>
        <v>61.204000000000001</v>
      </c>
      <c r="H31" s="62">
        <f t="shared" si="4"/>
        <v>28.79</v>
      </c>
      <c r="I31" s="62">
        <f t="shared" si="4"/>
        <v>67.388999999999996</v>
      </c>
      <c r="J31" s="62">
        <f t="shared" si="4"/>
        <v>75.819000000000003</v>
      </c>
      <c r="K31" s="62">
        <f t="shared" si="4"/>
        <v>67.974000000000004</v>
      </c>
      <c r="L31" s="62">
        <f t="shared" si="4"/>
        <v>42.97</v>
      </c>
      <c r="M31" s="62">
        <f t="shared" si="4"/>
        <v>85.397000000000006</v>
      </c>
      <c r="N31" s="62">
        <f t="shared" si="4"/>
        <v>49.404000000000003</v>
      </c>
      <c r="O31" s="62">
        <f t="shared" si="4"/>
        <v>45.533000000000001</v>
      </c>
      <c r="P31" s="62">
        <f t="shared" si="4"/>
        <v>47.298000000000002</v>
      </c>
      <c r="Q31" s="62">
        <f t="shared" si="4"/>
        <v>39.984999999999999</v>
      </c>
      <c r="R31" s="62">
        <f t="shared" si="4"/>
        <v>41.94</v>
      </c>
      <c r="S31" s="62">
        <f t="shared" si="4"/>
        <v>112.86199999999999</v>
      </c>
      <c r="T31" s="62">
        <f t="shared" si="4"/>
        <v>76.472999999999999</v>
      </c>
      <c r="U31" s="62">
        <f t="shared" si="4"/>
        <v>55.704999999999998</v>
      </c>
      <c r="V31" s="62">
        <f t="shared" si="4"/>
        <v>85.495999999999995</v>
      </c>
      <c r="W31" s="62">
        <f t="shared" si="4"/>
        <v>32.911000000000001</v>
      </c>
      <c r="X31" s="62">
        <f t="shared" si="4"/>
        <v>22.478000000000002</v>
      </c>
      <c r="Y31" s="62">
        <f t="shared" si="4"/>
        <v>19.047999999999998</v>
      </c>
      <c r="Z31" s="63">
        <f t="shared" si="4"/>
        <v>0</v>
      </c>
      <c r="AA31" s="64">
        <f t="shared" si="4"/>
        <v>1398.3770000000004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15.9</v>
      </c>
      <c r="C38" s="99"/>
      <c r="D38" s="99"/>
      <c r="E38" s="99"/>
      <c r="F38" s="99"/>
      <c r="G38" s="99"/>
      <c r="H38" s="99"/>
      <c r="I38" s="99">
        <v>91</v>
      </c>
      <c r="J38" s="99">
        <v>53.7</v>
      </c>
      <c r="K38" s="99">
        <v>73.5</v>
      </c>
      <c r="L38" s="99">
        <v>1.9</v>
      </c>
      <c r="M38" s="99"/>
      <c r="N38" s="99"/>
      <c r="O38" s="99"/>
      <c r="P38" s="99"/>
      <c r="Q38" s="99"/>
      <c r="R38" s="99"/>
      <c r="S38" s="99"/>
      <c r="T38" s="99"/>
      <c r="U38" s="99">
        <v>153.9</v>
      </c>
      <c r="V38" s="99">
        <v>69.3</v>
      </c>
      <c r="W38" s="99">
        <v>110.2</v>
      </c>
      <c r="X38" s="99">
        <v>23.1</v>
      </c>
      <c r="Y38" s="99">
        <v>26.4</v>
      </c>
      <c r="Z38" s="100"/>
      <c r="AA38" s="79">
        <f t="shared" si="5"/>
        <v>618.90000000000009</v>
      </c>
    </row>
    <row r="39" spans="1:27" ht="30" customHeight="1" thickBot="1" x14ac:dyDescent="0.25">
      <c r="A39" s="86" t="s">
        <v>45</v>
      </c>
      <c r="B39" s="87">
        <f t="shared" ref="B39:Z39" si="6">SUM(B34:B38)</f>
        <v>15.9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91</v>
      </c>
      <c r="J39" s="88">
        <f t="shared" si="6"/>
        <v>53.7</v>
      </c>
      <c r="K39" s="88">
        <f t="shared" si="6"/>
        <v>73.5</v>
      </c>
      <c r="L39" s="88">
        <f t="shared" si="6"/>
        <v>1.9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153.9</v>
      </c>
      <c r="V39" s="88">
        <f t="shared" si="6"/>
        <v>69.3</v>
      </c>
      <c r="W39" s="88">
        <f t="shared" si="6"/>
        <v>110.2</v>
      </c>
      <c r="X39" s="88">
        <f t="shared" si="6"/>
        <v>23.1</v>
      </c>
      <c r="Y39" s="88">
        <f t="shared" si="6"/>
        <v>26.4</v>
      </c>
      <c r="Z39" s="89">
        <f t="shared" si="6"/>
        <v>0</v>
      </c>
      <c r="AA39" s="90">
        <f t="shared" si="5"/>
        <v>618.90000000000009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15.9</v>
      </c>
      <c r="C46" s="99"/>
      <c r="D46" s="99"/>
      <c r="E46" s="99"/>
      <c r="F46" s="99"/>
      <c r="G46" s="99"/>
      <c r="H46" s="99"/>
      <c r="I46" s="99">
        <v>91</v>
      </c>
      <c r="J46" s="99">
        <v>53.7</v>
      </c>
      <c r="K46" s="99">
        <v>73.5</v>
      </c>
      <c r="L46" s="99">
        <v>1.9</v>
      </c>
      <c r="M46" s="99"/>
      <c r="N46" s="99"/>
      <c r="O46" s="99"/>
      <c r="P46" s="99"/>
      <c r="Q46" s="99"/>
      <c r="R46" s="99"/>
      <c r="S46" s="99"/>
      <c r="T46" s="99"/>
      <c r="U46" s="99">
        <v>153.9</v>
      </c>
      <c r="V46" s="99">
        <v>69.3</v>
      </c>
      <c r="W46" s="99">
        <v>110.2</v>
      </c>
      <c r="X46" s="99">
        <v>23.1</v>
      </c>
      <c r="Y46" s="99">
        <v>26.4</v>
      </c>
      <c r="Z46" s="100"/>
      <c r="AA46" s="79">
        <f t="shared" si="7"/>
        <v>618.90000000000009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15.9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91</v>
      </c>
      <c r="J48" s="88">
        <f t="shared" si="8"/>
        <v>53.7</v>
      </c>
      <c r="K48" s="88">
        <f t="shared" si="8"/>
        <v>73.5</v>
      </c>
      <c r="L48" s="88">
        <f t="shared" si="8"/>
        <v>1.9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153.9</v>
      </c>
      <c r="V48" s="88">
        <f t="shared" si="8"/>
        <v>69.3</v>
      </c>
      <c r="W48" s="88">
        <f t="shared" si="8"/>
        <v>110.2</v>
      </c>
      <c r="X48" s="88">
        <f t="shared" si="8"/>
        <v>23.1</v>
      </c>
      <c r="Y48" s="88">
        <f t="shared" si="8"/>
        <v>26.4</v>
      </c>
      <c r="Z48" s="89">
        <f t="shared" si="8"/>
        <v>0</v>
      </c>
      <c r="AA48" s="90">
        <f t="shared" si="7"/>
        <v>618.90000000000009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57.003999999999998</v>
      </c>
      <c r="C51" s="88">
        <f t="shared" si="10"/>
        <v>43.372</v>
      </c>
      <c r="D51" s="88">
        <f t="shared" si="10"/>
        <v>84.847999999999999</v>
      </c>
      <c r="E51" s="88">
        <f t="shared" si="10"/>
        <v>84.058999999999997</v>
      </c>
      <c r="F51" s="88">
        <f t="shared" si="10"/>
        <v>86.318000000000012</v>
      </c>
      <c r="G51" s="88">
        <f t="shared" si="10"/>
        <v>61.203999999999994</v>
      </c>
      <c r="H51" s="88">
        <f t="shared" si="10"/>
        <v>28.79</v>
      </c>
      <c r="I51" s="88">
        <f t="shared" si="10"/>
        <v>158.38900000000001</v>
      </c>
      <c r="J51" s="88">
        <f t="shared" si="10"/>
        <v>129.51900000000001</v>
      </c>
      <c r="K51" s="88">
        <f t="shared" si="10"/>
        <v>141.47399999999999</v>
      </c>
      <c r="L51" s="88">
        <f t="shared" si="10"/>
        <v>44.87</v>
      </c>
      <c r="M51" s="88">
        <f t="shared" si="10"/>
        <v>85.397000000000006</v>
      </c>
      <c r="N51" s="88">
        <f t="shared" si="10"/>
        <v>49.403999999999996</v>
      </c>
      <c r="O51" s="88">
        <f t="shared" si="10"/>
        <v>45.532999999999994</v>
      </c>
      <c r="P51" s="88">
        <f t="shared" si="10"/>
        <v>47.298000000000002</v>
      </c>
      <c r="Q51" s="88">
        <f t="shared" si="10"/>
        <v>39.984999999999999</v>
      </c>
      <c r="R51" s="88">
        <f t="shared" si="10"/>
        <v>41.94</v>
      </c>
      <c r="S51" s="88">
        <f t="shared" si="10"/>
        <v>112.86199999999999</v>
      </c>
      <c r="T51" s="88">
        <f t="shared" si="10"/>
        <v>76.472999999999985</v>
      </c>
      <c r="U51" s="88">
        <f t="shared" si="10"/>
        <v>209.60500000000002</v>
      </c>
      <c r="V51" s="88">
        <f t="shared" si="10"/>
        <v>154.79599999999999</v>
      </c>
      <c r="W51" s="88">
        <f t="shared" si="10"/>
        <v>143.11099999999999</v>
      </c>
      <c r="X51" s="88">
        <f t="shared" si="10"/>
        <v>45.578000000000003</v>
      </c>
      <c r="Y51" s="88">
        <f t="shared" si="10"/>
        <v>45.448</v>
      </c>
      <c r="Z51" s="89">
        <f t="shared" si="10"/>
        <v>0</v>
      </c>
      <c r="AA51" s="105">
        <f>SUM(B51:Z51)</f>
        <v>2017.2770000000003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15.9</v>
      </c>
      <c r="C4" s="18">
        <v>-27.6</v>
      </c>
      <c r="D4" s="18">
        <v>-73.599999999999994</v>
      </c>
      <c r="E4" s="18">
        <v>-79</v>
      </c>
      <c r="F4" s="18">
        <v>-85.5</v>
      </c>
      <c r="G4" s="18">
        <v>-60.1</v>
      </c>
      <c r="H4" s="18"/>
      <c r="I4" s="18">
        <v>91</v>
      </c>
      <c r="J4" s="18">
        <v>53.7</v>
      </c>
      <c r="K4" s="18">
        <v>73.5</v>
      </c>
      <c r="L4" s="18">
        <v>1.9</v>
      </c>
      <c r="M4" s="18">
        <v>-84.7</v>
      </c>
      <c r="N4" s="18">
        <v>-48.7</v>
      </c>
      <c r="O4" s="18">
        <v>-44.9</v>
      </c>
      <c r="P4" s="18">
        <v>-46.7</v>
      </c>
      <c r="Q4" s="18"/>
      <c r="R4" s="18"/>
      <c r="S4" s="18"/>
      <c r="T4" s="18"/>
      <c r="U4" s="18">
        <v>153.9</v>
      </c>
      <c r="V4" s="18">
        <v>69.3</v>
      </c>
      <c r="W4" s="18">
        <v>110.2</v>
      </c>
      <c r="X4" s="18">
        <v>23.1</v>
      </c>
      <c r="Y4" s="18">
        <v>26.4</v>
      </c>
      <c r="Z4" s="19"/>
      <c r="AA4" s="112">
        <f>SUM(B4:Z4)</f>
        <v>68.099999999999994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108.64</v>
      </c>
      <c r="C7" s="118">
        <v>99.71</v>
      </c>
      <c r="D7" s="118">
        <v>90.4</v>
      </c>
      <c r="E7" s="118">
        <v>86.99</v>
      </c>
      <c r="F7" s="118">
        <v>83.7</v>
      </c>
      <c r="G7" s="118">
        <v>85</v>
      </c>
      <c r="H7" s="118">
        <v>110</v>
      </c>
      <c r="I7" s="118">
        <v>110</v>
      </c>
      <c r="J7" s="118">
        <v>110</v>
      </c>
      <c r="K7" s="118">
        <v>108.99</v>
      </c>
      <c r="L7" s="118">
        <v>100</v>
      </c>
      <c r="M7" s="118">
        <v>77</v>
      </c>
      <c r="N7" s="118">
        <v>75</v>
      </c>
      <c r="O7" s="118">
        <v>75</v>
      </c>
      <c r="P7" s="118">
        <v>76</v>
      </c>
      <c r="Q7" s="118">
        <v>93.69</v>
      </c>
      <c r="R7" s="118">
        <v>106</v>
      </c>
      <c r="S7" s="118">
        <v>160.36000000000001</v>
      </c>
      <c r="T7" s="118">
        <v>209.1</v>
      </c>
      <c r="U7" s="118">
        <v>128.25</v>
      </c>
      <c r="V7" s="118">
        <v>120</v>
      </c>
      <c r="W7" s="118">
        <v>109.71</v>
      </c>
      <c r="X7" s="118">
        <v>105.2</v>
      </c>
      <c r="Y7" s="118">
        <v>99.89</v>
      </c>
      <c r="Z7" s="119"/>
      <c r="AA7" s="120">
        <f>IF(SUM(B7:Z7)&lt;&gt;0,AVERAGEIF(B7:Z7,"&lt;&gt;"""),"")</f>
        <v>105.35958333333332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>
        <v>27.6</v>
      </c>
      <c r="D15" s="134">
        <v>73.599999999999994</v>
      </c>
      <c r="E15" s="134">
        <v>79</v>
      </c>
      <c r="F15" s="134">
        <v>85.5</v>
      </c>
      <c r="G15" s="134">
        <v>60.1</v>
      </c>
      <c r="H15" s="134"/>
      <c r="I15" s="134"/>
      <c r="J15" s="134"/>
      <c r="K15" s="134"/>
      <c r="L15" s="134"/>
      <c r="M15" s="134">
        <v>84.7</v>
      </c>
      <c r="N15" s="134">
        <v>48.7</v>
      </c>
      <c r="O15" s="134">
        <v>44.9</v>
      </c>
      <c r="P15" s="134">
        <v>46.7</v>
      </c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550.79999999999995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27.6</v>
      </c>
      <c r="D16" s="136">
        <f t="shared" si="1"/>
        <v>73.599999999999994</v>
      </c>
      <c r="E16" s="136">
        <f t="shared" si="1"/>
        <v>79</v>
      </c>
      <c r="F16" s="136">
        <f t="shared" si="1"/>
        <v>85.5</v>
      </c>
      <c r="G16" s="136">
        <f t="shared" si="1"/>
        <v>60.1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84.7</v>
      </c>
      <c r="N16" s="136">
        <f t="shared" si="1"/>
        <v>48.7</v>
      </c>
      <c r="O16" s="136">
        <f t="shared" si="1"/>
        <v>44.9</v>
      </c>
      <c r="P16" s="136">
        <f t="shared" si="1"/>
        <v>46.7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550.79999999999995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15.9</v>
      </c>
      <c r="C23" s="134"/>
      <c r="D23" s="134"/>
      <c r="E23" s="134"/>
      <c r="F23" s="134"/>
      <c r="G23" s="134"/>
      <c r="H23" s="134"/>
      <c r="I23" s="134">
        <v>91</v>
      </c>
      <c r="J23" s="134">
        <v>53.7</v>
      </c>
      <c r="K23" s="134">
        <v>73.5</v>
      </c>
      <c r="L23" s="134">
        <v>1.9</v>
      </c>
      <c r="M23" s="134"/>
      <c r="N23" s="134"/>
      <c r="O23" s="134"/>
      <c r="P23" s="134"/>
      <c r="Q23" s="134"/>
      <c r="R23" s="134"/>
      <c r="S23" s="134"/>
      <c r="T23" s="134"/>
      <c r="U23" s="134">
        <v>153.9</v>
      </c>
      <c r="V23" s="134">
        <v>69.3</v>
      </c>
      <c r="W23" s="134">
        <v>110.2</v>
      </c>
      <c r="X23" s="134">
        <v>23.1</v>
      </c>
      <c r="Y23" s="134">
        <v>26.4</v>
      </c>
      <c r="Z23" s="132"/>
      <c r="AA23" s="133">
        <f t="shared" si="2"/>
        <v>618.90000000000009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15.9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91</v>
      </c>
      <c r="J24" s="136">
        <f t="shared" si="3"/>
        <v>53.7</v>
      </c>
      <c r="K24" s="136">
        <f t="shared" si="3"/>
        <v>73.5</v>
      </c>
      <c r="L24" s="136">
        <f t="shared" si="3"/>
        <v>1.9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153.9</v>
      </c>
      <c r="V24" s="136">
        <f t="shared" si="3"/>
        <v>69.3</v>
      </c>
      <c r="W24" s="136">
        <f t="shared" si="3"/>
        <v>110.2</v>
      </c>
      <c r="X24" s="136">
        <f t="shared" si="3"/>
        <v>23.1</v>
      </c>
      <c r="Y24" s="136">
        <f t="shared" si="3"/>
        <v>26.4</v>
      </c>
      <c r="Z24" s="137" t="str">
        <f t="shared" si="3"/>
        <v/>
      </c>
      <c r="AA24" s="90">
        <f t="shared" si="2"/>
        <v>618.90000000000009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2022-10-28T13:18:21Z</dcterms:created>
  <dcterms:modified xsi:type="dcterms:W3CDTF">2022-10-28T13:18:22Z</dcterms:modified>
</cp:coreProperties>
</file>