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<sst xmlns="http://schemas.openxmlformats.org/spreadsheetml/2006/main" count="117" uniqueCount="53">
  <si>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27/10/2022 16:22:59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</si>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</sst>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76.792000000000002</c:v>
                </c:pt>
                <c:pt idx="17">
                  <c:v>83.870999999999995</c:v>
                </c:pt>
                <c:pt idx="18">
                  <c:v>116.417</c:v>
                </c:pt>
                <c:pt idx="19">
                  <c:v>134</c:v>
                </c:pt>
                <c:pt idx="20">
                  <c:v>89.605999999999995</c:v>
                </c:pt>
                <c:pt idx="21">
                  <c:v>51.094999999999999</c:v>
                </c:pt>
                <c:pt idx="22">
                  <c:v>9.484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44.7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86.2</c:v>
                </c:pt>
                <c:pt idx="11">
                  <c:v>168.5</c:v>
                </c:pt>
                <c:pt idx="12">
                  <c:v>121.2</c:v>
                </c:pt>
                <c:pt idx="13">
                  <c:v>110.6</c:v>
                </c:pt>
                <c:pt idx="14">
                  <c:v>142.1</c:v>
                </c:pt>
                <c:pt idx="15">
                  <c:v>147.80000000000001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35.625</c:v>
                </c:pt>
                <c:pt idx="1">
                  <c:v>40.625</c:v>
                </c:pt>
                <c:pt idx="2">
                  <c:v>43.625</c:v>
                </c:pt>
                <c:pt idx="3">
                  <c:v>45.625</c:v>
                </c:pt>
                <c:pt idx="4">
                  <c:v>52.231999999999999</c:v>
                </c:pt>
                <c:pt idx="5">
                  <c:v>48.5</c:v>
                </c:pt>
                <c:pt idx="6">
                  <c:v>47.5</c:v>
                </c:pt>
                <c:pt idx="7">
                  <c:v>44.5</c:v>
                </c:pt>
                <c:pt idx="8">
                  <c:v>46.7</c:v>
                </c:pt>
                <c:pt idx="9">
                  <c:v>38.167999999999999</c:v>
                </c:pt>
                <c:pt idx="10">
                  <c:v>36.186999999999998</c:v>
                </c:pt>
                <c:pt idx="11">
                  <c:v>35.893999999999998</c:v>
                </c:pt>
                <c:pt idx="12">
                  <c:v>33.625</c:v>
                </c:pt>
                <c:pt idx="13">
                  <c:v>31.625</c:v>
                </c:pt>
                <c:pt idx="14">
                  <c:v>31.63</c:v>
                </c:pt>
                <c:pt idx="15">
                  <c:v>29.625</c:v>
                </c:pt>
                <c:pt idx="16">
                  <c:v>31.625</c:v>
                </c:pt>
                <c:pt idx="17">
                  <c:v>33.773000000000003</c:v>
                </c:pt>
                <c:pt idx="18">
                  <c:v>41.006</c:v>
                </c:pt>
                <c:pt idx="19">
                  <c:v>50.319000000000003</c:v>
                </c:pt>
                <c:pt idx="20">
                  <c:v>46.713999999999999</c:v>
                </c:pt>
                <c:pt idx="21">
                  <c:v>50.1</c:v>
                </c:pt>
                <c:pt idx="22">
                  <c:v>58.027999999999999</c:v>
                </c:pt>
                <c:pt idx="23">
                  <c:v>60.651000000000003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80</c:v>
                </c:pt>
                <c:pt idx="8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925872"/>
        <c:axId val="445926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50.341999999999999</c:v>
                </c:pt>
                <c:pt idx="1">
                  <c:v>98.373000000000005</c:v>
                </c:pt>
                <c:pt idx="2">
                  <c:v>63.559999999999995</c:v>
                </c:pt>
                <c:pt idx="3">
                  <c:v>64.899000000000001</c:v>
                </c:pt>
                <c:pt idx="4">
                  <c:v>71.400000000000006</c:v>
                </c:pt>
                <c:pt idx="5">
                  <c:v>74.004999999999995</c:v>
                </c:pt>
                <c:pt idx="6">
                  <c:v>78.082999999999998</c:v>
                </c:pt>
                <c:pt idx="7">
                  <c:v>159.24699999999996</c:v>
                </c:pt>
                <c:pt idx="8">
                  <c:v>131.72899999999998</c:v>
                </c:pt>
                <c:pt idx="9">
                  <c:v>68.334000000000003</c:v>
                </c:pt>
                <c:pt idx="10">
                  <c:v>159.374</c:v>
                </c:pt>
                <c:pt idx="11">
                  <c:v>239.20800000000003</c:v>
                </c:pt>
                <c:pt idx="12">
                  <c:v>185.952</c:v>
                </c:pt>
                <c:pt idx="13">
                  <c:v>176.59700000000001</c:v>
                </c:pt>
                <c:pt idx="14">
                  <c:v>194.56899999999999</c:v>
                </c:pt>
                <c:pt idx="15">
                  <c:v>189.45400000000001</c:v>
                </c:pt>
                <c:pt idx="16">
                  <c:v>124.768</c:v>
                </c:pt>
                <c:pt idx="17">
                  <c:v>140.136</c:v>
                </c:pt>
                <c:pt idx="18">
                  <c:v>173.81099999999998</c:v>
                </c:pt>
                <c:pt idx="19">
                  <c:v>197.29499999999996</c:v>
                </c:pt>
                <c:pt idx="20">
                  <c:v>146.39400000000001</c:v>
                </c:pt>
                <c:pt idx="21">
                  <c:v>109.32000000000001</c:v>
                </c:pt>
                <c:pt idx="22">
                  <c:v>80.132000000000005</c:v>
                </c:pt>
                <c:pt idx="23">
                  <c:v>94.218999999999994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925872"/>
        <c:axId val="445926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124.83</c:v>
                </c:pt>
                <c:pt idx="1">
                  <c:v>107.84</c:v>
                </c:pt>
                <c:pt idx="2">
                  <c:v>103.62</c:v>
                </c:pt>
                <c:pt idx="3">
                  <c:v>87.22</c:v>
                </c:pt>
                <c:pt idx="4">
                  <c:v>115</c:v>
                </c:pt>
                <c:pt idx="5">
                  <c:v>134.80000000000001</c:v>
                </c:pt>
                <c:pt idx="6">
                  <c:v>144.84</c:v>
                </c:pt>
                <c:pt idx="7">
                  <c:v>163.03</c:v>
                </c:pt>
                <c:pt idx="8">
                  <c:v>181.79</c:v>
                </c:pt>
                <c:pt idx="9">
                  <c:v>150.63</c:v>
                </c:pt>
                <c:pt idx="10">
                  <c:v>118.41</c:v>
                </c:pt>
                <c:pt idx="11">
                  <c:v>112</c:v>
                </c:pt>
                <c:pt idx="12">
                  <c:v>104.32</c:v>
                </c:pt>
                <c:pt idx="13">
                  <c:v>106</c:v>
                </c:pt>
                <c:pt idx="14">
                  <c:v>107.66</c:v>
                </c:pt>
                <c:pt idx="15">
                  <c:v>112</c:v>
                </c:pt>
                <c:pt idx="16">
                  <c:v>138.22</c:v>
                </c:pt>
                <c:pt idx="17">
                  <c:v>146.07</c:v>
                </c:pt>
                <c:pt idx="18">
                  <c:v>190.33</c:v>
                </c:pt>
                <c:pt idx="19">
                  <c:v>196.28</c:v>
                </c:pt>
                <c:pt idx="20">
                  <c:v>160</c:v>
                </c:pt>
                <c:pt idx="21">
                  <c:v>143</c:v>
                </c:pt>
                <c:pt idx="22">
                  <c:v>140</c:v>
                </c:pt>
                <c:pt idx="23">
                  <c:v>111.07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927048"/>
        <c:axId val="445926656"/>
      </c:lineChart>
      <c:catAx>
        <c:axId val="44592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926264"/>
        <c:crosses val="autoZero"/>
        <c:auto val="1"/>
        <c:lblAlgn val="ctr"/>
        <c:lblOffset val="100"/>
        <c:noMultiLvlLbl val="0"/>
      </c:catAx>
      <c:valAx>
        <c:axId val="44592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925872"/>
        <c:crosses val="autoZero"/>
        <c:crossBetween val="between"/>
      </c:valAx>
      <c:valAx>
        <c:axId val="445926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927048"/>
        <c:crosses val="max"/>
        <c:crossBetween val="between"/>
      </c:valAx>
      <c:catAx>
        <c:axId val="445927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926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50.342000000000006</v>
      </c>
      <c r="C4" s="18">
        <v>98.411000000000001</v>
      </c>
      <c r="D4" s="18">
        <v>63.559999999999995</v>
      </c>
      <c r="E4" s="18">
        <v>64.899000000000001</v>
      </c>
      <c r="F4" s="18">
        <v>71.417999999999992</v>
      </c>
      <c r="G4" s="18">
        <v>74.004999999999995</v>
      </c>
      <c r="H4" s="18">
        <v>78.083000000000027</v>
      </c>
      <c r="I4" s="18">
        <v>159.25</v>
      </c>
      <c r="J4" s="18">
        <v>131.70900000000003</v>
      </c>
      <c r="K4" s="18">
        <v>68.334000000000003</v>
      </c>
      <c r="L4" s="18">
        <v>159.41400000000002</v>
      </c>
      <c r="M4" s="18">
        <v>239.178</v>
      </c>
      <c r="N4" s="18">
        <v>185.95099999999999</v>
      </c>
      <c r="O4" s="18">
        <v>176.60299999999998</v>
      </c>
      <c r="P4" s="18">
        <v>194.52999999999997</v>
      </c>
      <c r="Q4" s="18">
        <v>189.40600000000001</v>
      </c>
      <c r="R4" s="18">
        <v>124.76800000000001</v>
      </c>
      <c r="S4" s="18">
        <v>140.136</v>
      </c>
      <c r="T4" s="18">
        <v>173.84</v>
      </c>
      <c r="U4" s="18">
        <v>197.286</v>
      </c>
      <c r="V4" s="18">
        <v>146.39400000000001</v>
      </c>
      <c r="W4" s="18">
        <v>109.32</v>
      </c>
      <c r="X4" s="18">
        <v>80.132000000000019</v>
      </c>
      <c r="Y4" s="18">
        <v>94.22699999999999</v>
      </c>
      <c r="Z4" s="19"/>
      <c r="AA4" s="20">
        <f>SUM(B4:Z4)</f>
        <v>3071.1959999999999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124.83</v>
      </c>
      <c r="C7" s="28">
        <v>107.84</v>
      </c>
      <c r="D7" s="28">
        <v>103.62</v>
      </c>
      <c r="E7" s="28">
        <v>87.22</v>
      </c>
      <c r="F7" s="28">
        <v>115</v>
      </c>
      <c r="G7" s="28">
        <v>134.80000000000001</v>
      </c>
      <c r="H7" s="28">
        <v>144.84</v>
      </c>
      <c r="I7" s="28">
        <v>163.03</v>
      </c>
      <c r="J7" s="28">
        <v>181.79</v>
      </c>
      <c r="K7" s="28">
        <v>150.63</v>
      </c>
      <c r="L7" s="28">
        <v>118.41</v>
      </c>
      <c r="M7" s="28">
        <v>112</v>
      </c>
      <c r="N7" s="28">
        <v>104.32</v>
      </c>
      <c r="O7" s="28">
        <v>106</v>
      </c>
      <c r="P7" s="28">
        <v>107.66</v>
      </c>
      <c r="Q7" s="28">
        <v>112</v>
      </c>
      <c r="R7" s="28">
        <v>138.22</v>
      </c>
      <c r="S7" s="28">
        <v>146.07</v>
      </c>
      <c r="T7" s="28">
        <v>190.33</v>
      </c>
      <c r="U7" s="28">
        <v>196.28</v>
      </c>
      <c r="V7" s="28">
        <v>160</v>
      </c>
      <c r="W7" s="28">
        <v>143</v>
      </c>
      <c r="X7" s="28">
        <v>140</v>
      </c>
      <c r="Y7" s="28">
        <v>111.07</v>
      </c>
      <c r="Z7" s="29"/>
      <c r="AA7" s="30">
        <f>IF(SUM(B7:Z7)&lt;&gt;0,AVERAGEIF(B7:Z7,"&lt;&gt;"""),"")</f>
        <v>133.29000000000002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76.792000000000002</v>
      </c>
      <c r="S12" s="52">
        <v>83.870999999999995</v>
      </c>
      <c r="T12" s="52">
        <v>116.417</v>
      </c>
      <c r="U12" s="52">
        <v>134</v>
      </c>
      <c r="V12" s="52">
        <v>89.605999999999995</v>
      </c>
      <c r="W12" s="52">
        <v>51.094999999999999</v>
      </c>
      <c r="X12" s="52">
        <v>9.484</v>
      </c>
      <c r="Y12" s="52"/>
      <c r="Z12" s="53"/>
      <c r="AA12" s="54">
        <f t="shared" si="0"/>
        <v>561.2650000000001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80</v>
      </c>
      <c r="J13" s="52">
        <v>50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130</v>
      </c>
    </row>
    <row r="14" spans="1:27" ht="24.95" customHeight="1" x14ac:dyDescent="0.2">
      <c r="A14" s="55" t="s">
        <v>10</v>
      </c>
      <c r="B14" s="56">
        <v>35.625</v>
      </c>
      <c r="C14" s="57">
        <v>40.625</v>
      </c>
      <c r="D14" s="57">
        <v>43.625</v>
      </c>
      <c r="E14" s="57">
        <v>45.625</v>
      </c>
      <c r="F14" s="57">
        <v>52.231999999999999</v>
      </c>
      <c r="G14" s="57">
        <v>48.5</v>
      </c>
      <c r="H14" s="57">
        <v>47.5</v>
      </c>
      <c r="I14" s="57">
        <v>44.5</v>
      </c>
      <c r="J14" s="57">
        <v>46.7</v>
      </c>
      <c r="K14" s="57">
        <v>38.167999999999999</v>
      </c>
      <c r="L14" s="57">
        <v>36.186999999999998</v>
      </c>
      <c r="M14" s="57">
        <v>35.893999999999998</v>
      </c>
      <c r="N14" s="57">
        <v>33.625</v>
      </c>
      <c r="O14" s="57">
        <v>31.625</v>
      </c>
      <c r="P14" s="57">
        <v>31.63</v>
      </c>
      <c r="Q14" s="57">
        <v>29.625</v>
      </c>
      <c r="R14" s="57">
        <v>31.625</v>
      </c>
      <c r="S14" s="57">
        <v>33.773000000000003</v>
      </c>
      <c r="T14" s="57">
        <v>41.006</v>
      </c>
      <c r="U14" s="57">
        <v>50.319000000000003</v>
      </c>
      <c r="V14" s="57">
        <v>46.713999999999999</v>
      </c>
      <c r="W14" s="57">
        <v>50.1</v>
      </c>
      <c r="X14" s="57">
        <v>58.027999999999999</v>
      </c>
      <c r="Y14" s="57">
        <v>60.651000000000003</v>
      </c>
      <c r="Z14" s="58"/>
      <c r="AA14" s="59">
        <f t="shared" si="0"/>
        <v>1013.9019999999998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35.625</v>
      </c>
      <c r="C16" s="62">
        <f t="shared" ref="C16:Z16" si="1">IF(LEN(C$2)&gt;0,SUM(C10:C15),"")</f>
        <v>40.625</v>
      </c>
      <c r="D16" s="62">
        <f t="shared" si="1"/>
        <v>43.625</v>
      </c>
      <c r="E16" s="62">
        <f t="shared" si="1"/>
        <v>45.625</v>
      </c>
      <c r="F16" s="62">
        <f t="shared" si="1"/>
        <v>52.231999999999999</v>
      </c>
      <c r="G16" s="62">
        <f t="shared" si="1"/>
        <v>48.5</v>
      </c>
      <c r="H16" s="62">
        <f t="shared" si="1"/>
        <v>47.5</v>
      </c>
      <c r="I16" s="62">
        <f t="shared" si="1"/>
        <v>124.5</v>
      </c>
      <c r="J16" s="62">
        <f t="shared" si="1"/>
        <v>96.7</v>
      </c>
      <c r="K16" s="62">
        <f t="shared" si="1"/>
        <v>38.167999999999999</v>
      </c>
      <c r="L16" s="62">
        <f t="shared" si="1"/>
        <v>36.186999999999998</v>
      </c>
      <c r="M16" s="62">
        <f t="shared" si="1"/>
        <v>35.893999999999998</v>
      </c>
      <c r="N16" s="62">
        <f t="shared" si="1"/>
        <v>33.625</v>
      </c>
      <c r="O16" s="62">
        <f t="shared" si="1"/>
        <v>31.625</v>
      </c>
      <c r="P16" s="62">
        <f t="shared" si="1"/>
        <v>31.63</v>
      </c>
      <c r="Q16" s="62">
        <f t="shared" si="1"/>
        <v>29.625</v>
      </c>
      <c r="R16" s="62">
        <f t="shared" si="1"/>
        <v>108.417</v>
      </c>
      <c r="S16" s="62">
        <f t="shared" si="1"/>
        <v>117.64400000000001</v>
      </c>
      <c r="T16" s="62">
        <f t="shared" si="1"/>
        <v>157.423</v>
      </c>
      <c r="U16" s="62">
        <f t="shared" si="1"/>
        <v>184.31900000000002</v>
      </c>
      <c r="V16" s="62">
        <f t="shared" si="1"/>
        <v>136.32</v>
      </c>
      <c r="W16" s="62">
        <f t="shared" si="1"/>
        <v>101.19499999999999</v>
      </c>
      <c r="X16" s="62">
        <f t="shared" si="1"/>
        <v>67.512</v>
      </c>
      <c r="Y16" s="62">
        <f t="shared" si="1"/>
        <v>60.651000000000003</v>
      </c>
      <c r="Z16" s="63" t="str">
        <f t="shared" si="1"/>
        <v/>
      </c>
      <c r="AA16" s="64">
        <f>SUM(AA10:AA15)</f>
        <v>1705.1669999999999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2.387</v>
      </c>
      <c r="C20" s="77">
        <v>1.976</v>
      </c>
      <c r="D20" s="77">
        <v>3.2469999999999999</v>
      </c>
      <c r="E20" s="77">
        <v>2.9889999999999999</v>
      </c>
      <c r="F20" s="77">
        <v>4.351</v>
      </c>
      <c r="G20" s="77">
        <v>4.5469999999999997</v>
      </c>
      <c r="H20" s="77">
        <v>5.9810000000000008</v>
      </c>
      <c r="I20" s="77">
        <v>7.7480000000000002</v>
      </c>
      <c r="J20" s="77">
        <v>8.3510000000000009</v>
      </c>
      <c r="K20" s="77">
        <v>8.9090000000000007</v>
      </c>
      <c r="L20" s="77">
        <v>9.5860000000000003</v>
      </c>
      <c r="M20" s="77">
        <v>9.25</v>
      </c>
      <c r="N20" s="77">
        <v>9.3680000000000003</v>
      </c>
      <c r="O20" s="77">
        <v>10.324999999999999</v>
      </c>
      <c r="P20" s="77">
        <v>8.7059999999999995</v>
      </c>
      <c r="Q20" s="77">
        <v>7.8970000000000002</v>
      </c>
      <c r="R20" s="77">
        <v>8.6940000000000008</v>
      </c>
      <c r="S20" s="77">
        <v>8.56</v>
      </c>
      <c r="T20" s="77">
        <v>6.6150000000000002</v>
      </c>
      <c r="U20" s="77">
        <v>7.258</v>
      </c>
      <c r="V20" s="77">
        <v>5.3390000000000004</v>
      </c>
      <c r="W20" s="77">
        <v>4.7960000000000003</v>
      </c>
      <c r="X20" s="77">
        <v>4.0490000000000004</v>
      </c>
      <c r="Y20" s="77">
        <v>2.214</v>
      </c>
      <c r="Z20" s="78"/>
      <c r="AA20" s="79">
        <f t="shared" si="2"/>
        <v>153.14300000000003</v>
      </c>
    </row>
    <row r="21" spans="1:27" ht="24.95" customHeight="1" x14ac:dyDescent="0.2">
      <c r="A21" s="75" t="s">
        <v>16</v>
      </c>
      <c r="B21" s="80">
        <v>12.329999999999998</v>
      </c>
      <c r="C21" s="81">
        <v>11.11</v>
      </c>
      <c r="D21" s="81">
        <v>16.687999999999999</v>
      </c>
      <c r="E21" s="81">
        <v>16.285</v>
      </c>
      <c r="F21" s="81">
        <v>14.834999999999999</v>
      </c>
      <c r="G21" s="81">
        <v>20.957999999999998</v>
      </c>
      <c r="H21" s="81">
        <v>24.601999999999997</v>
      </c>
      <c r="I21" s="81">
        <v>27.001999999999999</v>
      </c>
      <c r="J21" s="81">
        <v>26.658000000000001</v>
      </c>
      <c r="K21" s="81">
        <v>21.256999999999998</v>
      </c>
      <c r="L21" s="81">
        <v>27.440999999999999</v>
      </c>
      <c r="M21" s="81">
        <v>25.533999999999999</v>
      </c>
      <c r="N21" s="81">
        <v>21.757999999999999</v>
      </c>
      <c r="O21" s="81">
        <v>24.053000000000001</v>
      </c>
      <c r="P21" s="81">
        <v>12.093999999999999</v>
      </c>
      <c r="Q21" s="81">
        <v>4.0839999999999996</v>
      </c>
      <c r="R21" s="81">
        <v>7.657</v>
      </c>
      <c r="S21" s="81">
        <v>13.931999999999999</v>
      </c>
      <c r="T21" s="81">
        <v>9.8019999999999996</v>
      </c>
      <c r="U21" s="81">
        <v>5.7089999999999996</v>
      </c>
      <c r="V21" s="81">
        <v>4.7349999999999994</v>
      </c>
      <c r="W21" s="81">
        <v>3.3290000000000002</v>
      </c>
      <c r="X21" s="81">
        <v>8.5709999999999997</v>
      </c>
      <c r="Y21" s="81">
        <v>4.2620000000000005</v>
      </c>
      <c r="Z21" s="78"/>
      <c r="AA21" s="79">
        <f t="shared" si="2"/>
        <v>364.68600000000009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14.716999999999999</v>
      </c>
      <c r="C25" s="88">
        <f t="shared" ref="C25:Z25" si="3">IF(LEN(C$2)&gt;0,SUM(C19:C24),"")</f>
        <v>13.085999999999999</v>
      </c>
      <c r="D25" s="88">
        <f t="shared" si="3"/>
        <v>19.934999999999999</v>
      </c>
      <c r="E25" s="88">
        <f t="shared" si="3"/>
        <v>19.274000000000001</v>
      </c>
      <c r="F25" s="88">
        <f t="shared" si="3"/>
        <v>19.186</v>
      </c>
      <c r="G25" s="88">
        <f t="shared" si="3"/>
        <v>25.504999999999999</v>
      </c>
      <c r="H25" s="88">
        <f t="shared" si="3"/>
        <v>30.582999999999998</v>
      </c>
      <c r="I25" s="88">
        <f t="shared" si="3"/>
        <v>34.75</v>
      </c>
      <c r="J25" s="88">
        <f t="shared" si="3"/>
        <v>35.009</v>
      </c>
      <c r="K25" s="88">
        <f t="shared" si="3"/>
        <v>30.165999999999997</v>
      </c>
      <c r="L25" s="88">
        <f t="shared" si="3"/>
        <v>37.027000000000001</v>
      </c>
      <c r="M25" s="88">
        <f t="shared" si="3"/>
        <v>34.783999999999999</v>
      </c>
      <c r="N25" s="88">
        <f t="shared" si="3"/>
        <v>31.125999999999998</v>
      </c>
      <c r="O25" s="88">
        <f t="shared" si="3"/>
        <v>34.378</v>
      </c>
      <c r="P25" s="88">
        <f t="shared" si="3"/>
        <v>20.799999999999997</v>
      </c>
      <c r="Q25" s="88">
        <f t="shared" si="3"/>
        <v>11.981</v>
      </c>
      <c r="R25" s="88">
        <f t="shared" si="3"/>
        <v>16.350999999999999</v>
      </c>
      <c r="S25" s="88">
        <f t="shared" si="3"/>
        <v>22.491999999999997</v>
      </c>
      <c r="T25" s="88">
        <f t="shared" si="3"/>
        <v>16.417000000000002</v>
      </c>
      <c r="U25" s="88">
        <f t="shared" si="3"/>
        <v>12.966999999999999</v>
      </c>
      <c r="V25" s="88">
        <f t="shared" si="3"/>
        <v>10.074</v>
      </c>
      <c r="W25" s="88">
        <f t="shared" si="3"/>
        <v>8.125</v>
      </c>
      <c r="X25" s="88">
        <f t="shared" si="3"/>
        <v>12.620000000000001</v>
      </c>
      <c r="Y25" s="88">
        <f t="shared" si="3"/>
        <v>6.4760000000000009</v>
      </c>
      <c r="Z25" s="89" t="str">
        <f t="shared" si="3"/>
        <v/>
      </c>
      <c r="AA25" s="90">
        <f>SUM(AA19:AA24)</f>
        <v>517.82900000000018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50.341999999999999</v>
      </c>
      <c r="C29" s="77">
        <v>53.710999999999999</v>
      </c>
      <c r="D29" s="77">
        <v>63.56</v>
      </c>
      <c r="E29" s="77">
        <v>64.899000000000001</v>
      </c>
      <c r="F29" s="77">
        <v>71.418000000000006</v>
      </c>
      <c r="G29" s="77">
        <v>74.004999999999995</v>
      </c>
      <c r="H29" s="77">
        <v>78.082999999999998</v>
      </c>
      <c r="I29" s="77">
        <v>159.25</v>
      </c>
      <c r="J29" s="77">
        <v>131.709</v>
      </c>
      <c r="K29" s="77">
        <v>68.334000000000003</v>
      </c>
      <c r="L29" s="77">
        <v>73.213999999999999</v>
      </c>
      <c r="M29" s="77">
        <v>70.677999999999997</v>
      </c>
      <c r="N29" s="77">
        <v>64.751000000000005</v>
      </c>
      <c r="O29" s="77">
        <v>66.003</v>
      </c>
      <c r="P29" s="77">
        <v>52.43</v>
      </c>
      <c r="Q29" s="77">
        <v>41.606000000000002</v>
      </c>
      <c r="R29" s="77">
        <v>124.768</v>
      </c>
      <c r="S29" s="77">
        <v>140.136</v>
      </c>
      <c r="T29" s="77">
        <v>173.84</v>
      </c>
      <c r="U29" s="77">
        <v>197.286</v>
      </c>
      <c r="V29" s="77">
        <v>146.39400000000001</v>
      </c>
      <c r="W29" s="77">
        <v>109.32</v>
      </c>
      <c r="X29" s="77">
        <v>80.132000000000005</v>
      </c>
      <c r="Y29" s="77">
        <v>67.126999999999995</v>
      </c>
      <c r="Z29" s="78"/>
      <c r="AA29" s="79">
        <f>SUM(B29:Z29)</f>
        <v>2222.9960000000001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50.341999999999999</v>
      </c>
      <c r="C31" s="62">
        <f t="shared" ref="C31:Z31" si="4">IF(LEN(C$2)&gt;0,SUM(C28:C30),"")</f>
        <v>53.710999999999999</v>
      </c>
      <c r="D31" s="62">
        <f t="shared" si="4"/>
        <v>63.56</v>
      </c>
      <c r="E31" s="62">
        <f t="shared" si="4"/>
        <v>64.899000000000001</v>
      </c>
      <c r="F31" s="62">
        <f t="shared" si="4"/>
        <v>71.418000000000006</v>
      </c>
      <c r="G31" s="62">
        <f t="shared" si="4"/>
        <v>74.004999999999995</v>
      </c>
      <c r="H31" s="62">
        <f t="shared" si="4"/>
        <v>78.082999999999998</v>
      </c>
      <c r="I31" s="62">
        <f t="shared" si="4"/>
        <v>159.25</v>
      </c>
      <c r="J31" s="62">
        <f t="shared" si="4"/>
        <v>131.709</v>
      </c>
      <c r="K31" s="62">
        <f t="shared" si="4"/>
        <v>68.334000000000003</v>
      </c>
      <c r="L31" s="62">
        <f t="shared" si="4"/>
        <v>73.213999999999999</v>
      </c>
      <c r="M31" s="62">
        <f t="shared" si="4"/>
        <v>70.677999999999997</v>
      </c>
      <c r="N31" s="62">
        <f t="shared" si="4"/>
        <v>64.751000000000005</v>
      </c>
      <c r="O31" s="62">
        <f t="shared" si="4"/>
        <v>66.003</v>
      </c>
      <c r="P31" s="62">
        <f t="shared" si="4"/>
        <v>52.43</v>
      </c>
      <c r="Q31" s="62">
        <f t="shared" si="4"/>
        <v>41.606000000000002</v>
      </c>
      <c r="R31" s="62">
        <f t="shared" si="4"/>
        <v>124.768</v>
      </c>
      <c r="S31" s="62">
        <f t="shared" si="4"/>
        <v>140.136</v>
      </c>
      <c r="T31" s="62">
        <f t="shared" si="4"/>
        <v>173.84</v>
      </c>
      <c r="U31" s="62">
        <f t="shared" si="4"/>
        <v>197.286</v>
      </c>
      <c r="V31" s="62">
        <f t="shared" si="4"/>
        <v>146.39400000000001</v>
      </c>
      <c r="W31" s="62">
        <f t="shared" si="4"/>
        <v>109.32</v>
      </c>
      <c r="X31" s="62">
        <f t="shared" si="4"/>
        <v>80.132000000000005</v>
      </c>
      <c r="Y31" s="62">
        <f t="shared" si="4"/>
        <v>67.126999999999995</v>
      </c>
      <c r="Z31" s="63" t="str">
        <f t="shared" si="4"/>
        <v/>
      </c>
      <c r="AA31" s="64">
        <f>SUM(AA28:AA30)</f>
        <v>2222.9960000000001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44.7</v>
      </c>
      <c r="D38" s="99"/>
      <c r="E38" s="99"/>
      <c r="F38" s="99"/>
      <c r="G38" s="99"/>
      <c r="H38" s="99"/>
      <c r="I38" s="99"/>
      <c r="J38" s="99"/>
      <c r="K38" s="99"/>
      <c r="L38" s="99">
        <v>86.2</v>
      </c>
      <c r="M38" s="99">
        <v>168.5</v>
      </c>
      <c r="N38" s="99">
        <v>121.2</v>
      </c>
      <c r="O38" s="99">
        <v>110.6</v>
      </c>
      <c r="P38" s="99">
        <v>142.1</v>
      </c>
      <c r="Q38" s="99">
        <v>147.80000000000001</v>
      </c>
      <c r="R38" s="99"/>
      <c r="S38" s="99"/>
      <c r="T38" s="99"/>
      <c r="U38" s="99"/>
      <c r="V38" s="99"/>
      <c r="W38" s="99"/>
      <c r="X38" s="99"/>
      <c r="Y38" s="99">
        <v>27.1</v>
      </c>
      <c r="Z38" s="100"/>
      <c r="AA38" s="79">
        <f t="shared" si="5"/>
        <v>848.19999999999993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44.7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86.2</v>
      </c>
      <c r="M39" s="88">
        <f t="shared" si="6"/>
        <v>168.5</v>
      </c>
      <c r="N39" s="88">
        <f t="shared" si="6"/>
        <v>121.2</v>
      </c>
      <c r="O39" s="88">
        <f t="shared" si="6"/>
        <v>110.6</v>
      </c>
      <c r="P39" s="88">
        <f t="shared" si="6"/>
        <v>142.1</v>
      </c>
      <c r="Q39" s="88">
        <f t="shared" si="6"/>
        <v>147.80000000000001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27.1</v>
      </c>
      <c r="Z39" s="89" t="str">
        <f t="shared" si="6"/>
        <v/>
      </c>
      <c r="AA39" s="90">
        <f t="shared" si="5"/>
        <v>848.19999999999993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44.7</v>
      </c>
      <c r="D46" s="99"/>
      <c r="E46" s="99"/>
      <c r="F46" s="99"/>
      <c r="G46" s="99"/>
      <c r="H46" s="99"/>
      <c r="I46" s="99"/>
      <c r="J46" s="99"/>
      <c r="K46" s="99"/>
      <c r="L46" s="99">
        <v>86.2</v>
      </c>
      <c r="M46" s="99">
        <v>168.5</v>
      </c>
      <c r="N46" s="99">
        <v>121.2</v>
      </c>
      <c r="O46" s="99">
        <v>110.6</v>
      </c>
      <c r="P46" s="99">
        <v>142.1</v>
      </c>
      <c r="Q46" s="99">
        <v>147.80000000000001</v>
      </c>
      <c r="R46" s="99"/>
      <c r="S46" s="99"/>
      <c r="T46" s="99"/>
      <c r="U46" s="99"/>
      <c r="V46" s="99"/>
      <c r="W46" s="99"/>
      <c r="X46" s="99"/>
      <c r="Y46" s="99">
        <v>27.1</v>
      </c>
      <c r="Z46" s="100"/>
      <c r="AA46" s="79">
        <f t="shared" si="7"/>
        <v>848.19999999999993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44.7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86.2</v>
      </c>
      <c r="M48" s="88">
        <f t="shared" si="8"/>
        <v>168.5</v>
      </c>
      <c r="N48" s="88">
        <f t="shared" si="8"/>
        <v>121.2</v>
      </c>
      <c r="O48" s="88">
        <f t="shared" si="8"/>
        <v>110.6</v>
      </c>
      <c r="P48" s="88">
        <f t="shared" si="8"/>
        <v>142.1</v>
      </c>
      <c r="Q48" s="88">
        <f t="shared" si="8"/>
        <v>147.80000000000001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27.1</v>
      </c>
      <c r="Z48" s="89" t="str">
        <f t="shared" si="8"/>
        <v/>
      </c>
      <c r="AA48" s="90">
        <f t="shared" si="7"/>
        <v>848.19999999999993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50.341999999999999</v>
      </c>
      <c r="C51" s="88">
        <f t="shared" si="10"/>
        <v>98.411000000000001</v>
      </c>
      <c r="D51" s="88">
        <f t="shared" si="10"/>
        <v>63.56</v>
      </c>
      <c r="E51" s="88">
        <f t="shared" si="10"/>
        <v>64.899000000000001</v>
      </c>
      <c r="F51" s="88">
        <f t="shared" si="10"/>
        <v>71.418000000000006</v>
      </c>
      <c r="G51" s="88">
        <f t="shared" si="10"/>
        <v>74.004999999999995</v>
      </c>
      <c r="H51" s="88">
        <f t="shared" si="10"/>
        <v>78.082999999999998</v>
      </c>
      <c r="I51" s="88">
        <f t="shared" si="10"/>
        <v>159.25</v>
      </c>
      <c r="J51" s="88">
        <f t="shared" si="10"/>
        <v>131.709</v>
      </c>
      <c r="K51" s="88">
        <f t="shared" si="10"/>
        <v>68.334000000000003</v>
      </c>
      <c r="L51" s="88">
        <f t="shared" si="10"/>
        <v>159.41399999999999</v>
      </c>
      <c r="M51" s="88">
        <f t="shared" si="10"/>
        <v>239.178</v>
      </c>
      <c r="N51" s="88">
        <f t="shared" si="10"/>
        <v>185.95100000000002</v>
      </c>
      <c r="O51" s="88">
        <f t="shared" si="10"/>
        <v>176.60300000000001</v>
      </c>
      <c r="P51" s="88">
        <f t="shared" si="10"/>
        <v>194.52999999999997</v>
      </c>
      <c r="Q51" s="88">
        <f t="shared" si="10"/>
        <v>189.40600000000001</v>
      </c>
      <c r="R51" s="88">
        <f t="shared" si="10"/>
        <v>124.768</v>
      </c>
      <c r="S51" s="88">
        <f t="shared" si="10"/>
        <v>140.136</v>
      </c>
      <c r="T51" s="88">
        <f t="shared" si="10"/>
        <v>173.84</v>
      </c>
      <c r="U51" s="88">
        <f t="shared" si="10"/>
        <v>197.286</v>
      </c>
      <c r="V51" s="88">
        <f t="shared" si="10"/>
        <v>146.39400000000001</v>
      </c>
      <c r="W51" s="88">
        <f t="shared" si="10"/>
        <v>109.32</v>
      </c>
      <c r="X51" s="88">
        <f t="shared" si="10"/>
        <v>80.132000000000005</v>
      </c>
      <c r="Y51" s="88">
        <f t="shared" si="10"/>
        <v>94.227000000000004</v>
      </c>
      <c r="Z51" s="89" t="str">
        <f t="shared" si="10"/>
        <v/>
      </c>
      <c r="AA51" s="105">
        <f>SUM(B51:Z51)</f>
        <v>3071.1959999999999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50.341999999999999</v>
      </c>
      <c r="C4" s="18">
        <v>98.373000000000005</v>
      </c>
      <c r="D4" s="18">
        <v>63.559999999999995</v>
      </c>
      <c r="E4" s="18">
        <v>64.899000000000001</v>
      </c>
      <c r="F4" s="18">
        <v>71.400000000000006</v>
      </c>
      <c r="G4" s="18">
        <v>74.004999999999995</v>
      </c>
      <c r="H4" s="18">
        <v>78.082999999999998</v>
      </c>
      <c r="I4" s="18">
        <v>159.24699999999996</v>
      </c>
      <c r="J4" s="18">
        <v>131.72899999999998</v>
      </c>
      <c r="K4" s="18">
        <v>68.334000000000003</v>
      </c>
      <c r="L4" s="18">
        <v>159.374</v>
      </c>
      <c r="M4" s="18">
        <v>239.20800000000003</v>
      </c>
      <c r="N4" s="18">
        <v>185.952</v>
      </c>
      <c r="O4" s="18">
        <v>176.59700000000001</v>
      </c>
      <c r="P4" s="18">
        <v>194.56899999999999</v>
      </c>
      <c r="Q4" s="18">
        <v>189.45400000000001</v>
      </c>
      <c r="R4" s="18">
        <v>124.768</v>
      </c>
      <c r="S4" s="18">
        <v>140.136</v>
      </c>
      <c r="T4" s="18">
        <v>173.81099999999998</v>
      </c>
      <c r="U4" s="18">
        <v>197.29499999999996</v>
      </c>
      <c r="V4" s="18">
        <v>146.39400000000001</v>
      </c>
      <c r="W4" s="18">
        <v>109.32000000000001</v>
      </c>
      <c r="X4" s="18">
        <v>80.132000000000005</v>
      </c>
      <c r="Y4" s="18">
        <v>94.218999999999994</v>
      </c>
      <c r="Z4" s="19"/>
      <c r="AA4" s="20">
        <f>SUM(B4:Z4)</f>
        <v>3071.201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124.83</v>
      </c>
      <c r="C7" s="28">
        <v>107.84</v>
      </c>
      <c r="D7" s="28">
        <v>103.62</v>
      </c>
      <c r="E7" s="28">
        <v>87.22</v>
      </c>
      <c r="F7" s="28">
        <v>115</v>
      </c>
      <c r="G7" s="28">
        <v>134.80000000000001</v>
      </c>
      <c r="H7" s="28">
        <v>144.84</v>
      </c>
      <c r="I7" s="28">
        <v>163.03</v>
      </c>
      <c r="J7" s="28">
        <v>181.79</v>
      </c>
      <c r="K7" s="28">
        <v>150.63</v>
      </c>
      <c r="L7" s="28">
        <v>118.41</v>
      </c>
      <c r="M7" s="28">
        <v>112</v>
      </c>
      <c r="N7" s="28">
        <v>104.32</v>
      </c>
      <c r="O7" s="28">
        <v>106</v>
      </c>
      <c r="P7" s="28">
        <v>107.66</v>
      </c>
      <c r="Q7" s="28">
        <v>112</v>
      </c>
      <c r="R7" s="28">
        <v>138.22</v>
      </c>
      <c r="S7" s="28">
        <v>146.07</v>
      </c>
      <c r="T7" s="28">
        <v>190.33</v>
      </c>
      <c r="U7" s="28">
        <v>196.28</v>
      </c>
      <c r="V7" s="28">
        <v>160</v>
      </c>
      <c r="W7" s="28">
        <v>143</v>
      </c>
      <c r="X7" s="28">
        <v>140</v>
      </c>
      <c r="Y7" s="28">
        <v>111.07</v>
      </c>
      <c r="Z7" s="29"/>
      <c r="AA7" s="30">
        <f>IF(SUM(B7:Z7)&lt;&gt;0,AVERAGEIF(B7:Z7,"&lt;&gt;"""),"")</f>
        <v>133.29000000000002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41.699999999999974</v>
      </c>
    </row>
    <row r="20" spans="1:27" ht="24.95" customHeight="1" x14ac:dyDescent="0.2">
      <c r="A20" s="75" t="s">
        <v>15</v>
      </c>
      <c r="B20" s="76">
        <v>22.795000000000002</v>
      </c>
      <c r="C20" s="77">
        <v>34.102000000000004</v>
      </c>
      <c r="D20" s="77">
        <v>25.574999999999999</v>
      </c>
      <c r="E20" s="77">
        <v>24.911999999999999</v>
      </c>
      <c r="F20" s="77">
        <v>15.132999999999999</v>
      </c>
      <c r="G20" s="77">
        <v>23.173000000000002</v>
      </c>
      <c r="H20" s="77">
        <v>23.009</v>
      </c>
      <c r="I20" s="77">
        <v>25.128</v>
      </c>
      <c r="J20" s="77">
        <v>22.600999999999999</v>
      </c>
      <c r="K20" s="77">
        <v>22.78</v>
      </c>
      <c r="L20" s="77">
        <v>33.838999999999999</v>
      </c>
      <c r="M20" s="77">
        <v>70.613</v>
      </c>
      <c r="N20" s="77">
        <v>25.486999999999998</v>
      </c>
      <c r="O20" s="77">
        <v>24.35</v>
      </c>
      <c r="P20" s="77">
        <v>32.831000000000003</v>
      </c>
      <c r="Q20" s="77">
        <v>34.725999999999999</v>
      </c>
      <c r="R20" s="77">
        <v>24.806999999999999</v>
      </c>
      <c r="S20" s="77">
        <v>26.343</v>
      </c>
      <c r="T20" s="77">
        <v>26.413</v>
      </c>
      <c r="U20" s="77">
        <v>11.491</v>
      </c>
      <c r="V20" s="77">
        <v>26.407</v>
      </c>
      <c r="W20" s="77">
        <v>26.365000000000002</v>
      </c>
      <c r="X20" s="77">
        <v>26.314</v>
      </c>
      <c r="Y20" s="77">
        <v>34.847000000000001</v>
      </c>
      <c r="Z20" s="78"/>
      <c r="AA20" s="79">
        <f t="shared" si="2"/>
        <v>664.04100000000005</v>
      </c>
    </row>
    <row r="21" spans="1:27" ht="24.95" customHeight="1" x14ac:dyDescent="0.2">
      <c r="A21" s="75" t="s">
        <v>16</v>
      </c>
      <c r="B21" s="80">
        <v>25.247</v>
      </c>
      <c r="C21" s="81">
        <v>61.971000000000004</v>
      </c>
      <c r="D21" s="81">
        <v>35.684999999999995</v>
      </c>
      <c r="E21" s="81">
        <v>37.686999999999998</v>
      </c>
      <c r="F21" s="81">
        <v>7.367</v>
      </c>
      <c r="G21" s="81">
        <v>48.531999999999996</v>
      </c>
      <c r="H21" s="81">
        <v>52.773999999999994</v>
      </c>
      <c r="I21" s="81">
        <v>127.81900000000002</v>
      </c>
      <c r="J21" s="81">
        <v>8.427999999999999</v>
      </c>
      <c r="K21" s="81">
        <v>43.254000000000005</v>
      </c>
      <c r="L21" s="81">
        <v>123.235</v>
      </c>
      <c r="M21" s="81">
        <v>166.29500000000002</v>
      </c>
      <c r="N21" s="81">
        <v>158.16499999999999</v>
      </c>
      <c r="O21" s="81">
        <v>149.947</v>
      </c>
      <c r="P21" s="81">
        <v>159.43799999999999</v>
      </c>
      <c r="Q21" s="81">
        <v>153.928</v>
      </c>
      <c r="R21" s="81">
        <v>99.161000000000001</v>
      </c>
      <c r="S21" s="81">
        <v>112.99299999999999</v>
      </c>
      <c r="T21" s="81">
        <v>120.89800000000001</v>
      </c>
      <c r="U21" s="81">
        <v>1.9039999999999999</v>
      </c>
      <c r="V21" s="81">
        <v>119.187</v>
      </c>
      <c r="W21" s="81">
        <v>82.155000000000001</v>
      </c>
      <c r="X21" s="81">
        <v>53.018000000000001</v>
      </c>
      <c r="Y21" s="81">
        <v>58.57200000000001</v>
      </c>
      <c r="Z21" s="78"/>
      <c r="AA21" s="79">
        <f t="shared" si="2"/>
        <v>2007.6599999999999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50.341999999999999</v>
      </c>
      <c r="C25" s="88">
        <f t="shared" si="3"/>
        <v>98.373000000000005</v>
      </c>
      <c r="D25" s="88">
        <f t="shared" si="3"/>
        <v>63.559999999999995</v>
      </c>
      <c r="E25" s="88">
        <f t="shared" si="3"/>
        <v>64.899000000000001</v>
      </c>
      <c r="F25" s="88">
        <f t="shared" si="3"/>
        <v>24.8</v>
      </c>
      <c r="G25" s="88">
        <f t="shared" si="3"/>
        <v>74.004999999999995</v>
      </c>
      <c r="H25" s="88">
        <f t="shared" si="3"/>
        <v>78.082999999999998</v>
      </c>
      <c r="I25" s="88">
        <f t="shared" si="3"/>
        <v>155.24700000000001</v>
      </c>
      <c r="J25" s="88">
        <f t="shared" si="3"/>
        <v>33.329000000000001</v>
      </c>
      <c r="K25" s="88">
        <f t="shared" si="3"/>
        <v>68.334000000000003</v>
      </c>
      <c r="L25" s="88">
        <f t="shared" si="3"/>
        <v>159.374</v>
      </c>
      <c r="M25" s="88">
        <f t="shared" si="3"/>
        <v>239.20800000000003</v>
      </c>
      <c r="N25" s="88">
        <f t="shared" si="3"/>
        <v>185.952</v>
      </c>
      <c r="O25" s="88">
        <f t="shared" si="3"/>
        <v>176.59700000000001</v>
      </c>
      <c r="P25" s="88">
        <f t="shared" si="3"/>
        <v>194.56899999999999</v>
      </c>
      <c r="Q25" s="88">
        <f t="shared" si="3"/>
        <v>189.45400000000001</v>
      </c>
      <c r="R25" s="88">
        <f t="shared" si="3"/>
        <v>124.768</v>
      </c>
      <c r="S25" s="88">
        <f t="shared" si="3"/>
        <v>140.136</v>
      </c>
      <c r="T25" s="88">
        <f t="shared" si="3"/>
        <v>148.11100000000002</v>
      </c>
      <c r="U25" s="88">
        <f t="shared" si="3"/>
        <v>14.195</v>
      </c>
      <c r="V25" s="88">
        <f t="shared" si="3"/>
        <v>146.39400000000001</v>
      </c>
      <c r="W25" s="88">
        <f t="shared" si="3"/>
        <v>109.32000000000001</v>
      </c>
      <c r="X25" s="88">
        <f t="shared" si="3"/>
        <v>80.132000000000005</v>
      </c>
      <c r="Y25" s="88">
        <f t="shared" si="3"/>
        <v>94.219000000000008</v>
      </c>
      <c r="Z25" s="89">
        <f t="shared" si="3"/>
        <v>0</v>
      </c>
      <c r="AA25" s="90">
        <f t="shared" si="3"/>
        <v>2713.4009999999998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50.341999999999999</v>
      </c>
      <c r="C29" s="77">
        <v>98.373000000000005</v>
      </c>
      <c r="D29" s="77">
        <v>63.56</v>
      </c>
      <c r="E29" s="77">
        <v>64.899000000000001</v>
      </c>
      <c r="F29" s="77">
        <v>24.8</v>
      </c>
      <c r="G29" s="77">
        <v>74.004999999999995</v>
      </c>
      <c r="H29" s="77">
        <v>78.082999999999998</v>
      </c>
      <c r="I29" s="77">
        <v>155.24700000000001</v>
      </c>
      <c r="J29" s="77">
        <v>33.329000000000001</v>
      </c>
      <c r="K29" s="77">
        <v>68.334000000000003</v>
      </c>
      <c r="L29" s="77">
        <v>159.374</v>
      </c>
      <c r="M29" s="77">
        <v>239.208</v>
      </c>
      <c r="N29" s="77">
        <v>185.952</v>
      </c>
      <c r="O29" s="77">
        <v>176.59700000000001</v>
      </c>
      <c r="P29" s="77">
        <v>194.56899999999999</v>
      </c>
      <c r="Q29" s="77">
        <v>189.45400000000001</v>
      </c>
      <c r="R29" s="77">
        <v>124.768</v>
      </c>
      <c r="S29" s="77">
        <v>140.136</v>
      </c>
      <c r="T29" s="77">
        <v>148.11099999999999</v>
      </c>
      <c r="U29" s="77">
        <v>14.195</v>
      </c>
      <c r="V29" s="77">
        <v>146.39400000000001</v>
      </c>
      <c r="W29" s="77">
        <v>109.32</v>
      </c>
      <c r="X29" s="77">
        <v>80.132000000000005</v>
      </c>
      <c r="Y29" s="77">
        <v>94.218999999999994</v>
      </c>
      <c r="Z29" s="78"/>
      <c r="AA29" s="79">
        <f>SUM(B29:Z29)</f>
        <v>2713.4010000000007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50.341999999999999</v>
      </c>
      <c r="C31" s="62">
        <f t="shared" si="4"/>
        <v>98.373000000000005</v>
      </c>
      <c r="D31" s="62">
        <f t="shared" si="4"/>
        <v>63.56</v>
      </c>
      <c r="E31" s="62">
        <f t="shared" si="4"/>
        <v>64.899000000000001</v>
      </c>
      <c r="F31" s="62">
        <f t="shared" si="4"/>
        <v>24.8</v>
      </c>
      <c r="G31" s="62">
        <f t="shared" si="4"/>
        <v>74.004999999999995</v>
      </c>
      <c r="H31" s="62">
        <f t="shared" si="4"/>
        <v>78.082999999999998</v>
      </c>
      <c r="I31" s="62">
        <f t="shared" si="4"/>
        <v>155.24700000000001</v>
      </c>
      <c r="J31" s="62">
        <f t="shared" si="4"/>
        <v>33.329000000000001</v>
      </c>
      <c r="K31" s="62">
        <f t="shared" si="4"/>
        <v>68.334000000000003</v>
      </c>
      <c r="L31" s="62">
        <f t="shared" si="4"/>
        <v>159.374</v>
      </c>
      <c r="M31" s="62">
        <f t="shared" si="4"/>
        <v>239.208</v>
      </c>
      <c r="N31" s="62">
        <f t="shared" si="4"/>
        <v>185.952</v>
      </c>
      <c r="O31" s="62">
        <f t="shared" si="4"/>
        <v>176.59700000000001</v>
      </c>
      <c r="P31" s="62">
        <f t="shared" si="4"/>
        <v>194.56899999999999</v>
      </c>
      <c r="Q31" s="62">
        <f t="shared" si="4"/>
        <v>189.45400000000001</v>
      </c>
      <c r="R31" s="62">
        <f t="shared" si="4"/>
        <v>124.768</v>
      </c>
      <c r="S31" s="62">
        <f t="shared" si="4"/>
        <v>140.136</v>
      </c>
      <c r="T31" s="62">
        <f t="shared" si="4"/>
        <v>148.11099999999999</v>
      </c>
      <c r="U31" s="62">
        <f t="shared" si="4"/>
        <v>14.195</v>
      </c>
      <c r="V31" s="62">
        <f t="shared" si="4"/>
        <v>146.39400000000001</v>
      </c>
      <c r="W31" s="62">
        <f t="shared" si="4"/>
        <v>109.32</v>
      </c>
      <c r="X31" s="62">
        <f t="shared" si="4"/>
        <v>80.132000000000005</v>
      </c>
      <c r="Y31" s="62">
        <f t="shared" si="4"/>
        <v>94.218999999999994</v>
      </c>
      <c r="Z31" s="63">
        <f t="shared" si="4"/>
        <v>0</v>
      </c>
      <c r="AA31" s="64">
        <f t="shared" si="4"/>
        <v>2713.4010000000007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46.6</v>
      </c>
      <c r="G38" s="99"/>
      <c r="H38" s="99"/>
      <c r="I38" s="99">
        <v>4</v>
      </c>
      <c r="J38" s="99">
        <v>98.4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25.7</v>
      </c>
      <c r="U38" s="99">
        <v>183.1</v>
      </c>
      <c r="V38" s="99"/>
      <c r="W38" s="99"/>
      <c r="X38" s="99"/>
      <c r="Y38" s="99"/>
      <c r="Z38" s="100"/>
      <c r="AA38" s="79">
        <f t="shared" si="5"/>
        <v>357.79999999999995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46.6</v>
      </c>
      <c r="G39" s="88">
        <f t="shared" si="6"/>
        <v>0</v>
      </c>
      <c r="H39" s="88">
        <f t="shared" si="6"/>
        <v>0</v>
      </c>
      <c r="I39" s="88">
        <f t="shared" si="6"/>
        <v>4</v>
      </c>
      <c r="J39" s="88">
        <f t="shared" si="6"/>
        <v>98.4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25.7</v>
      </c>
      <c r="U39" s="88">
        <f t="shared" si="6"/>
        <v>183.1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357.79999999999995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46.6</v>
      </c>
      <c r="G46" s="99"/>
      <c r="H46" s="99"/>
      <c r="I46" s="99">
        <v>4</v>
      </c>
      <c r="J46" s="99">
        <v>98.4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25.7</v>
      </c>
      <c r="U46" s="99">
        <v>183.1</v>
      </c>
      <c r="V46" s="99"/>
      <c r="W46" s="99"/>
      <c r="X46" s="99"/>
      <c r="Y46" s="99"/>
      <c r="Z46" s="100"/>
      <c r="AA46" s="79">
        <f t="shared" si="7"/>
        <v>357.79999999999995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46.6</v>
      </c>
      <c r="G48" s="88">
        <f t="shared" si="8"/>
        <v>0</v>
      </c>
      <c r="H48" s="88">
        <f t="shared" si="8"/>
        <v>0</v>
      </c>
      <c r="I48" s="88">
        <f t="shared" si="8"/>
        <v>4</v>
      </c>
      <c r="J48" s="88">
        <f t="shared" si="8"/>
        <v>98.4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25.7</v>
      </c>
      <c r="U48" s="88">
        <f t="shared" si="8"/>
        <v>183.1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357.79999999999995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50.341999999999999</v>
      </c>
      <c r="C51" s="88">
        <f t="shared" si="10"/>
        <v>98.373000000000005</v>
      </c>
      <c r="D51" s="88">
        <f t="shared" si="10"/>
        <v>63.559999999999995</v>
      </c>
      <c r="E51" s="88">
        <f t="shared" si="10"/>
        <v>64.899000000000001</v>
      </c>
      <c r="F51" s="88">
        <f t="shared" si="10"/>
        <v>71.400000000000006</v>
      </c>
      <c r="G51" s="88">
        <f t="shared" si="10"/>
        <v>74.004999999999995</v>
      </c>
      <c r="H51" s="88">
        <f t="shared" si="10"/>
        <v>78.082999999999998</v>
      </c>
      <c r="I51" s="88">
        <f t="shared" si="10"/>
        <v>159.24700000000001</v>
      </c>
      <c r="J51" s="88">
        <f t="shared" si="10"/>
        <v>131.72900000000001</v>
      </c>
      <c r="K51" s="88">
        <f t="shared" si="10"/>
        <v>68.334000000000003</v>
      </c>
      <c r="L51" s="88">
        <f t="shared" si="10"/>
        <v>159.374</v>
      </c>
      <c r="M51" s="88">
        <f t="shared" si="10"/>
        <v>239.20800000000003</v>
      </c>
      <c r="N51" s="88">
        <f t="shared" si="10"/>
        <v>185.952</v>
      </c>
      <c r="O51" s="88">
        <f t="shared" si="10"/>
        <v>176.59700000000001</v>
      </c>
      <c r="P51" s="88">
        <f t="shared" si="10"/>
        <v>194.56899999999999</v>
      </c>
      <c r="Q51" s="88">
        <f t="shared" si="10"/>
        <v>189.45400000000001</v>
      </c>
      <c r="R51" s="88">
        <f t="shared" si="10"/>
        <v>124.768</v>
      </c>
      <c r="S51" s="88">
        <f t="shared" si="10"/>
        <v>140.136</v>
      </c>
      <c r="T51" s="88">
        <f t="shared" si="10"/>
        <v>173.81100000000001</v>
      </c>
      <c r="U51" s="88">
        <f t="shared" si="10"/>
        <v>197.29499999999999</v>
      </c>
      <c r="V51" s="88">
        <f t="shared" si="10"/>
        <v>146.39400000000001</v>
      </c>
      <c r="W51" s="88">
        <f t="shared" si="10"/>
        <v>109.32000000000001</v>
      </c>
      <c r="X51" s="88">
        <f t="shared" si="10"/>
        <v>80.132000000000005</v>
      </c>
      <c r="Y51" s="88">
        <f t="shared" si="10"/>
        <v>94.219000000000008</v>
      </c>
      <c r="Z51" s="89">
        <f t="shared" si="10"/>
        <v>0</v>
      </c>
      <c r="AA51" s="105">
        <f>SUM(B51:Z51)</f>
        <v>3071.201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-44.7</v>
      </c>
      <c r="D4" s="18"/>
      <c r="E4" s="18"/>
      <c r="F4" s="18">
        <v>46.6</v>
      </c>
      <c r="G4" s="18"/>
      <c r="H4" s="18"/>
      <c r="I4" s="18">
        <v>4</v>
      </c>
      <c r="J4" s="18">
        <v>98.4</v>
      </c>
      <c r="K4" s="18"/>
      <c r="L4" s="18">
        <v>-86.2</v>
      </c>
      <c r="M4" s="18">
        <v>-168.5</v>
      </c>
      <c r="N4" s="18">
        <v>-121.2</v>
      </c>
      <c r="O4" s="18">
        <v>-110.6</v>
      </c>
      <c r="P4" s="18">
        <v>-142.1</v>
      </c>
      <c r="Q4" s="18">
        <v>-147.80000000000001</v>
      </c>
      <c r="R4" s="18"/>
      <c r="S4" s="18"/>
      <c r="T4" s="18">
        <v>25.7</v>
      </c>
      <c r="U4" s="18">
        <v>183.1</v>
      </c>
      <c r="V4" s="18"/>
      <c r="W4" s="18"/>
      <c r="X4" s="18"/>
      <c r="Y4" s="18">
        <v>-27.1</v>
      </c>
      <c r="Z4" s="19"/>
      <c r="AA4" s="112">
        <f>SUM(B4:Z4)</f>
        <v>-490.39999999999986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124.83</v>
      </c>
      <c r="C7" s="118">
        <v>107.84</v>
      </c>
      <c r="D7" s="118">
        <v>103.62</v>
      </c>
      <c r="E7" s="118">
        <v>87.22</v>
      </c>
      <c r="F7" s="118">
        <v>115</v>
      </c>
      <c r="G7" s="118">
        <v>134.80000000000001</v>
      </c>
      <c r="H7" s="118">
        <v>144.84</v>
      </c>
      <c r="I7" s="118">
        <v>163.03</v>
      </c>
      <c r="J7" s="118">
        <v>181.79</v>
      </c>
      <c r="K7" s="118">
        <v>150.63</v>
      </c>
      <c r="L7" s="118">
        <v>118.41</v>
      </c>
      <c r="M7" s="118">
        <v>112</v>
      </c>
      <c r="N7" s="118">
        <v>104.32</v>
      </c>
      <c r="O7" s="118">
        <v>106</v>
      </c>
      <c r="P7" s="118">
        <v>107.66</v>
      </c>
      <c r="Q7" s="118">
        <v>112</v>
      </c>
      <c r="R7" s="118">
        <v>138.22</v>
      </c>
      <c r="S7" s="118">
        <v>146.07</v>
      </c>
      <c r="T7" s="118">
        <v>190.33</v>
      </c>
      <c r="U7" s="118">
        <v>196.28</v>
      </c>
      <c r="V7" s="118">
        <v>160</v>
      </c>
      <c r="W7" s="118">
        <v>143</v>
      </c>
      <c r="X7" s="118">
        <v>140</v>
      </c>
      <c r="Y7" s="118">
        <v>111.07</v>
      </c>
      <c r="Z7" s="119"/>
      <c r="AA7" s="120">
        <f>IF(SUM(B7:Z7)&lt;&gt;0,AVERAGEIF(B7:Z7,"&lt;&gt;"""),"")</f>
        <v>133.29000000000002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44.7</v>
      </c>
      <c r="D15" s="134"/>
      <c r="E15" s="134"/>
      <c r="F15" s="134"/>
      <c r="G15" s="134"/>
      <c r="H15" s="134"/>
      <c r="I15" s="134"/>
      <c r="J15" s="134"/>
      <c r="K15" s="134"/>
      <c r="L15" s="134">
        <v>86.2</v>
      </c>
      <c r="M15" s="134">
        <v>168.5</v>
      </c>
      <c r="N15" s="134">
        <v>121.2</v>
      </c>
      <c r="O15" s="134">
        <v>110.6</v>
      </c>
      <c r="P15" s="134">
        <v>142.1</v>
      </c>
      <c r="Q15" s="134">
        <v>147.80000000000001</v>
      </c>
      <c r="R15" s="134"/>
      <c r="S15" s="134"/>
      <c r="T15" s="134"/>
      <c r="U15" s="134"/>
      <c r="V15" s="134"/>
      <c r="W15" s="134"/>
      <c r="X15" s="134"/>
      <c r="Y15" s="134">
        <v>27.1</v>
      </c>
      <c r="Z15" s="132"/>
      <c r="AA15" s="133">
        <f t="shared" si="0"/>
        <v>848.19999999999993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44.7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86.2</v>
      </c>
      <c r="M16" s="136">
        <f t="shared" si="1"/>
        <v>168.5</v>
      </c>
      <c r="N16" s="136">
        <f t="shared" si="1"/>
        <v>121.2</v>
      </c>
      <c r="O16" s="136">
        <f t="shared" si="1"/>
        <v>110.6</v>
      </c>
      <c r="P16" s="136">
        <f t="shared" si="1"/>
        <v>142.1</v>
      </c>
      <c r="Q16" s="136">
        <f t="shared" si="1"/>
        <v>147.80000000000001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27.1</v>
      </c>
      <c r="Z16" s="137" t="str">
        <f t="shared" si="1"/>
        <v/>
      </c>
      <c r="AA16" s="90">
        <f t="shared" si="0"/>
        <v>848.19999999999993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46.6</v>
      </c>
      <c r="G23" s="134"/>
      <c r="H23" s="134"/>
      <c r="I23" s="134">
        <v>4</v>
      </c>
      <c r="J23" s="134">
        <v>98.4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25.7</v>
      </c>
      <c r="U23" s="134">
        <v>183.1</v>
      </c>
      <c r="V23" s="134"/>
      <c r="W23" s="134"/>
      <c r="X23" s="134"/>
      <c r="Y23" s="134"/>
      <c r="Z23" s="132"/>
      <c r="AA23" s="133">
        <f t="shared" si="2"/>
        <v>357.79999999999995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46.6</v>
      </c>
      <c r="G24" s="136">
        <f t="shared" si="3"/>
        <v>0</v>
      </c>
      <c r="H24" s="136">
        <f t="shared" si="3"/>
        <v>0</v>
      </c>
      <c r="I24" s="136">
        <f t="shared" si="3"/>
        <v>4</v>
      </c>
      <c r="J24" s="136">
        <f t="shared" si="3"/>
        <v>98.4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25.7</v>
      </c>
      <c r="U24" s="136">
        <f t="shared" si="3"/>
        <v>183.1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357.79999999999995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2022-10-27T13:22:59Z</dcterms:created>
  <dcterms:modified xsi:type="dcterms:W3CDTF">2022-10-27T13:23:00Z</dcterms:modified>
</cp:coreProperties>
</file>