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<sst xmlns="http://schemas.openxmlformats.org/spreadsheetml/2006/main" count="117" uniqueCount="53">
  <si>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26/10/2022 16:19:08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</si>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</sst>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27.356999999999999</c:v>
                </c:pt>
                <c:pt idx="5">
                  <c:v>12.233000000000001</c:v>
                </c:pt>
                <c:pt idx="7">
                  <c:v>11.27</c:v>
                </c:pt>
                <c:pt idx="8">
                  <c:v>23.527000000000001</c:v>
                </c:pt>
                <c:pt idx="16">
                  <c:v>22.937999999999999</c:v>
                </c:pt>
                <c:pt idx="17">
                  <c:v>25.138999999999999</c:v>
                </c:pt>
                <c:pt idx="20">
                  <c:v>30.161000000000001</c:v>
                </c:pt>
                <c:pt idx="21">
                  <c:v>30.245000000000001</c:v>
                </c:pt>
                <c:pt idx="22">
                  <c:v>31.422999999999998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32.799999999999997</c:v>
                </c:pt>
                <c:pt idx="2">
                  <c:v>25.1</c:v>
                </c:pt>
                <c:pt idx="3">
                  <c:v>0</c:v>
                </c:pt>
                <c:pt idx="4">
                  <c:v>35.5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82.8</c:v>
                </c:pt>
                <c:pt idx="10">
                  <c:v>63.6</c:v>
                </c:pt>
                <c:pt idx="11">
                  <c:v>111.4</c:v>
                </c:pt>
                <c:pt idx="12">
                  <c:v>67</c:v>
                </c:pt>
                <c:pt idx="13">
                  <c:v>85.8</c:v>
                </c:pt>
                <c:pt idx="14">
                  <c:v>86</c:v>
                </c:pt>
                <c:pt idx="15">
                  <c:v>126.4</c:v>
                </c:pt>
                <c:pt idx="16">
                  <c:v>0</c:v>
                </c:pt>
                <c:pt idx="17">
                  <c:v>0</c:v>
                </c:pt>
                <c:pt idx="18">
                  <c:v>27.1</c:v>
                </c:pt>
                <c:pt idx="19">
                  <c:v>35.700000000000003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16.709000000000003</c:v>
                </c:pt>
                <c:pt idx="1">
                  <c:v>21.667000000000002</c:v>
                </c:pt>
                <c:pt idx="2">
                  <c:v>26.048000000000002</c:v>
                </c:pt>
                <c:pt idx="3">
                  <c:v>28.195</c:v>
                </c:pt>
                <c:pt idx="4">
                  <c:v>22.719000000000001</c:v>
                </c:pt>
                <c:pt idx="5">
                  <c:v>22.339000000000002</c:v>
                </c:pt>
                <c:pt idx="6">
                  <c:v>30.69</c:v>
                </c:pt>
                <c:pt idx="7">
                  <c:v>23.896000000000001</c:v>
                </c:pt>
                <c:pt idx="8">
                  <c:v>24.790000000000003</c:v>
                </c:pt>
                <c:pt idx="9">
                  <c:v>0.68500000000000005</c:v>
                </c:pt>
                <c:pt idx="10">
                  <c:v>12.555000000000001</c:v>
                </c:pt>
                <c:pt idx="11">
                  <c:v>0.66700000000000004</c:v>
                </c:pt>
                <c:pt idx="12">
                  <c:v>0.66700000000000004</c:v>
                </c:pt>
                <c:pt idx="13">
                  <c:v>0.66700000000000004</c:v>
                </c:pt>
                <c:pt idx="14">
                  <c:v>0.67100000000000004</c:v>
                </c:pt>
                <c:pt idx="15">
                  <c:v>0.55200000000000005</c:v>
                </c:pt>
                <c:pt idx="16">
                  <c:v>1.4710000000000001</c:v>
                </c:pt>
                <c:pt idx="17">
                  <c:v>1.536</c:v>
                </c:pt>
                <c:pt idx="18">
                  <c:v>1.1960000000000002</c:v>
                </c:pt>
                <c:pt idx="19">
                  <c:v>1.3519999999999999</c:v>
                </c:pt>
                <c:pt idx="20">
                  <c:v>1.9140000000000001</c:v>
                </c:pt>
                <c:pt idx="21">
                  <c:v>1.843</c:v>
                </c:pt>
                <c:pt idx="22">
                  <c:v>1.6740000000000002</c:v>
                </c:pt>
                <c:pt idx="23">
                  <c:v>0.67100000000000004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395440"/>
        <c:axId val="428395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44.566000000000003</c:v>
                </c:pt>
                <c:pt idx="1">
                  <c:v>55.175999999999995</c:v>
                </c:pt>
                <c:pt idx="2">
                  <c:v>52.161999999999999</c:v>
                </c:pt>
                <c:pt idx="3">
                  <c:v>28.724000000000004</c:v>
                </c:pt>
                <c:pt idx="4">
                  <c:v>58.178000000000004</c:v>
                </c:pt>
                <c:pt idx="5">
                  <c:v>34.571999999999996</c:v>
                </c:pt>
                <c:pt idx="6">
                  <c:v>31.14</c:v>
                </c:pt>
                <c:pt idx="7">
                  <c:v>36.646000000000001</c:v>
                </c:pt>
                <c:pt idx="8">
                  <c:v>49.797000000000004</c:v>
                </c:pt>
                <c:pt idx="9">
                  <c:v>83.443999999999988</c:v>
                </c:pt>
                <c:pt idx="10">
                  <c:v>77.134000000000015</c:v>
                </c:pt>
                <c:pt idx="11">
                  <c:v>112.04400000000001</c:v>
                </c:pt>
                <c:pt idx="12">
                  <c:v>76.213999999999999</c:v>
                </c:pt>
                <c:pt idx="13">
                  <c:v>89.445999999999998</c:v>
                </c:pt>
                <c:pt idx="14">
                  <c:v>89.316999999999993</c:v>
                </c:pt>
                <c:pt idx="15">
                  <c:v>128.42099999999999</c:v>
                </c:pt>
                <c:pt idx="16">
                  <c:v>26.618999999999996</c:v>
                </c:pt>
                <c:pt idx="17">
                  <c:v>28.655000000000001</c:v>
                </c:pt>
                <c:pt idx="18">
                  <c:v>30.006000000000004</c:v>
                </c:pt>
                <c:pt idx="19">
                  <c:v>37.750999999999998</c:v>
                </c:pt>
                <c:pt idx="20">
                  <c:v>32.773999999999994</c:v>
                </c:pt>
                <c:pt idx="21">
                  <c:v>32.785000000000004</c:v>
                </c:pt>
                <c:pt idx="22">
                  <c:v>33.801999999999992</c:v>
                </c:pt>
                <c:pt idx="23">
                  <c:v>78.98599999999999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395440"/>
        <c:axId val="428395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144</c:v>
                </c:pt>
                <c:pt idx="1">
                  <c:v>105.52</c:v>
                </c:pt>
                <c:pt idx="2">
                  <c:v>103.74</c:v>
                </c:pt>
                <c:pt idx="3">
                  <c:v>103.11</c:v>
                </c:pt>
                <c:pt idx="4">
                  <c:v>101.13</c:v>
                </c:pt>
                <c:pt idx="5">
                  <c:v>144</c:v>
                </c:pt>
                <c:pt idx="6">
                  <c:v>206.5</c:v>
                </c:pt>
                <c:pt idx="7">
                  <c:v>255.69</c:v>
                </c:pt>
                <c:pt idx="8">
                  <c:v>246.99</c:v>
                </c:pt>
                <c:pt idx="9">
                  <c:v>135</c:v>
                </c:pt>
                <c:pt idx="10">
                  <c:v>122.43</c:v>
                </c:pt>
                <c:pt idx="11">
                  <c:v>25</c:v>
                </c:pt>
                <c:pt idx="12">
                  <c:v>83.25</c:v>
                </c:pt>
                <c:pt idx="13">
                  <c:v>82.94</c:v>
                </c:pt>
                <c:pt idx="14">
                  <c:v>96</c:v>
                </c:pt>
                <c:pt idx="15">
                  <c:v>108.96</c:v>
                </c:pt>
                <c:pt idx="16">
                  <c:v>158</c:v>
                </c:pt>
                <c:pt idx="17">
                  <c:v>175</c:v>
                </c:pt>
                <c:pt idx="18">
                  <c:v>170</c:v>
                </c:pt>
                <c:pt idx="19">
                  <c:v>170</c:v>
                </c:pt>
                <c:pt idx="20">
                  <c:v>173</c:v>
                </c:pt>
                <c:pt idx="21">
                  <c:v>156</c:v>
                </c:pt>
                <c:pt idx="22">
                  <c:v>156</c:v>
                </c:pt>
                <c:pt idx="23">
                  <c:v>103.67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396616"/>
        <c:axId val="428396224"/>
      </c:lineChart>
      <c:catAx>
        <c:axId val="428395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395832"/>
        <c:crosses val="autoZero"/>
        <c:auto val="1"/>
        <c:lblAlgn val="ctr"/>
        <c:lblOffset val="100"/>
        <c:noMultiLvlLbl val="0"/>
      </c:catAx>
      <c:valAx>
        <c:axId val="428395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395440"/>
        <c:crosses val="autoZero"/>
        <c:crossBetween val="between"/>
      </c:valAx>
      <c:valAx>
        <c:axId val="428396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396616"/>
        <c:crosses val="max"/>
        <c:crossBetween val="between"/>
      </c:valAx>
      <c:catAx>
        <c:axId val="428396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44.566000000000003</v>
      </c>
      <c r="C4" s="18">
        <v>55.207000000000001</v>
      </c>
      <c r="D4" s="18">
        <v>52.138000000000005</v>
      </c>
      <c r="E4" s="18">
        <v>28.705000000000002</v>
      </c>
      <c r="F4" s="18">
        <v>58.219000000000001</v>
      </c>
      <c r="G4" s="18">
        <v>34.572000000000003</v>
      </c>
      <c r="H4" s="18">
        <v>31.139999999999997</v>
      </c>
      <c r="I4" s="18">
        <v>36.646000000000001</v>
      </c>
      <c r="J4" s="18">
        <v>49.796999999999997</v>
      </c>
      <c r="K4" s="18">
        <v>83.484999999999999</v>
      </c>
      <c r="L4" s="18">
        <v>77.134999999999991</v>
      </c>
      <c r="M4" s="18">
        <v>112.06700000000001</v>
      </c>
      <c r="N4" s="18">
        <v>76.168000000000006</v>
      </c>
      <c r="O4" s="18">
        <v>89.436999999999998</v>
      </c>
      <c r="P4" s="18">
        <v>89.301000000000002</v>
      </c>
      <c r="Q4" s="18">
        <v>128.41200000000001</v>
      </c>
      <c r="R4" s="18">
        <v>26.619</v>
      </c>
      <c r="S4" s="18">
        <v>28.654999999999998</v>
      </c>
      <c r="T4" s="18">
        <v>30.036000000000005</v>
      </c>
      <c r="U4" s="18">
        <v>37.792000000000009</v>
      </c>
      <c r="V4" s="18">
        <v>32.774000000000001</v>
      </c>
      <c r="W4" s="18">
        <v>32.784999999999997</v>
      </c>
      <c r="X4" s="18">
        <v>33.802</v>
      </c>
      <c r="Y4" s="18">
        <v>78.951000000000008</v>
      </c>
      <c r="Z4" s="19"/>
      <c r="AA4" s="20">
        <f>SUM(B4:Z4)</f>
        <v>1348.4090000000001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</v>
      </c>
      <c r="C7" s="28">
        <v>105.52</v>
      </c>
      <c r="D7" s="28">
        <v>103.74</v>
      </c>
      <c r="E7" s="28">
        <v>103.11</v>
      </c>
      <c r="F7" s="28">
        <v>101.13</v>
      </c>
      <c r="G7" s="28">
        <v>144</v>
      </c>
      <c r="H7" s="28">
        <v>206.5</v>
      </c>
      <c r="I7" s="28">
        <v>255.69</v>
      </c>
      <c r="J7" s="28">
        <v>246.99</v>
      </c>
      <c r="K7" s="28">
        <v>135</v>
      </c>
      <c r="L7" s="28">
        <v>122.43</v>
      </c>
      <c r="M7" s="28">
        <v>25</v>
      </c>
      <c r="N7" s="28">
        <v>83.25</v>
      </c>
      <c r="O7" s="28">
        <v>82.94</v>
      </c>
      <c r="P7" s="28">
        <v>96</v>
      </c>
      <c r="Q7" s="28">
        <v>108.96</v>
      </c>
      <c r="R7" s="28">
        <v>158</v>
      </c>
      <c r="S7" s="28">
        <v>175</v>
      </c>
      <c r="T7" s="28">
        <v>170</v>
      </c>
      <c r="U7" s="28">
        <v>170</v>
      </c>
      <c r="V7" s="28">
        <v>173</v>
      </c>
      <c r="W7" s="28">
        <v>156</v>
      </c>
      <c r="X7" s="28">
        <v>156</v>
      </c>
      <c r="Y7" s="28">
        <v>103.67</v>
      </c>
      <c r="Z7" s="29"/>
      <c r="AA7" s="30">
        <f>IF(SUM(B7:Z7)&lt;&gt;0,AVERAGEIF(B7:Z7,"&lt;&gt;"""),"")</f>
        <v>138.58041666666668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27.356999999999999</v>
      </c>
      <c r="C12" s="52"/>
      <c r="D12" s="52"/>
      <c r="E12" s="52"/>
      <c r="F12" s="52"/>
      <c r="G12" s="52">
        <v>12.233000000000001</v>
      </c>
      <c r="H12" s="52"/>
      <c r="I12" s="52">
        <v>11.27</v>
      </c>
      <c r="J12" s="52">
        <v>23.527000000000001</v>
      </c>
      <c r="K12" s="52"/>
      <c r="L12" s="52"/>
      <c r="M12" s="52"/>
      <c r="N12" s="52"/>
      <c r="O12" s="52"/>
      <c r="P12" s="52"/>
      <c r="Q12" s="52"/>
      <c r="R12" s="52">
        <v>22.937999999999999</v>
      </c>
      <c r="S12" s="52">
        <v>25.138999999999999</v>
      </c>
      <c r="T12" s="52"/>
      <c r="U12" s="52"/>
      <c r="V12" s="52">
        <v>30.161000000000001</v>
      </c>
      <c r="W12" s="52">
        <v>30.245000000000001</v>
      </c>
      <c r="X12" s="52">
        <v>31.422999999999998</v>
      </c>
      <c r="Y12" s="52"/>
      <c r="Z12" s="53"/>
      <c r="AA12" s="54">
        <f t="shared" si="0"/>
        <v>214.29300000000001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16.709000000000003</v>
      </c>
      <c r="C14" s="57">
        <v>21.667000000000002</v>
      </c>
      <c r="D14" s="57">
        <v>26.048000000000002</v>
      </c>
      <c r="E14" s="57">
        <v>28.195</v>
      </c>
      <c r="F14" s="57">
        <v>22.719000000000001</v>
      </c>
      <c r="G14" s="57">
        <v>22.339000000000002</v>
      </c>
      <c r="H14" s="57">
        <v>30.69</v>
      </c>
      <c r="I14" s="57">
        <v>23.896000000000001</v>
      </c>
      <c r="J14" s="57">
        <v>24.790000000000003</v>
      </c>
      <c r="K14" s="57">
        <v>0.68500000000000005</v>
      </c>
      <c r="L14" s="57">
        <v>12.555000000000001</v>
      </c>
      <c r="M14" s="57">
        <v>0.66700000000000004</v>
      </c>
      <c r="N14" s="57">
        <v>0.66700000000000004</v>
      </c>
      <c r="O14" s="57">
        <v>0.66700000000000004</v>
      </c>
      <c r="P14" s="57">
        <v>0.67100000000000004</v>
      </c>
      <c r="Q14" s="57">
        <v>0.55200000000000005</v>
      </c>
      <c r="R14" s="57">
        <v>1.4710000000000001</v>
      </c>
      <c r="S14" s="57">
        <v>1.536</v>
      </c>
      <c r="T14" s="57">
        <v>1.1960000000000002</v>
      </c>
      <c r="U14" s="57">
        <v>1.3519999999999999</v>
      </c>
      <c r="V14" s="57">
        <v>1.9140000000000001</v>
      </c>
      <c r="W14" s="57">
        <v>1.843</v>
      </c>
      <c r="X14" s="57">
        <v>1.6740000000000002</v>
      </c>
      <c r="Y14" s="57">
        <v>0.67100000000000004</v>
      </c>
      <c r="Z14" s="58"/>
      <c r="AA14" s="59">
        <f t="shared" si="0"/>
        <v>245.17399999999995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44.066000000000003</v>
      </c>
      <c r="C16" s="62">
        <f t="shared" ref="C16:Z16" si="1">IF(LEN(C$2)&gt;0,SUM(C10:C15),"")</f>
        <v>21.667000000000002</v>
      </c>
      <c r="D16" s="62">
        <f t="shared" si="1"/>
        <v>26.048000000000002</v>
      </c>
      <c r="E16" s="62">
        <f t="shared" si="1"/>
        <v>28.195</v>
      </c>
      <c r="F16" s="62">
        <f t="shared" si="1"/>
        <v>22.719000000000001</v>
      </c>
      <c r="G16" s="62">
        <f t="shared" si="1"/>
        <v>34.572000000000003</v>
      </c>
      <c r="H16" s="62">
        <f t="shared" si="1"/>
        <v>30.69</v>
      </c>
      <c r="I16" s="62">
        <f t="shared" si="1"/>
        <v>35.165999999999997</v>
      </c>
      <c r="J16" s="62">
        <f t="shared" si="1"/>
        <v>48.317000000000007</v>
      </c>
      <c r="K16" s="62">
        <f t="shared" si="1"/>
        <v>0.68500000000000005</v>
      </c>
      <c r="L16" s="62">
        <f t="shared" si="1"/>
        <v>12.555000000000001</v>
      </c>
      <c r="M16" s="62">
        <f t="shared" si="1"/>
        <v>0.66700000000000004</v>
      </c>
      <c r="N16" s="62">
        <f t="shared" si="1"/>
        <v>0.66700000000000004</v>
      </c>
      <c r="O16" s="62">
        <f t="shared" si="1"/>
        <v>0.66700000000000004</v>
      </c>
      <c r="P16" s="62">
        <f t="shared" si="1"/>
        <v>0.67100000000000004</v>
      </c>
      <c r="Q16" s="62">
        <f t="shared" si="1"/>
        <v>0.55200000000000005</v>
      </c>
      <c r="R16" s="62">
        <f t="shared" si="1"/>
        <v>24.408999999999999</v>
      </c>
      <c r="S16" s="62">
        <f t="shared" si="1"/>
        <v>26.675000000000001</v>
      </c>
      <c r="T16" s="62">
        <f t="shared" si="1"/>
        <v>1.1960000000000002</v>
      </c>
      <c r="U16" s="62">
        <f t="shared" si="1"/>
        <v>1.3519999999999999</v>
      </c>
      <c r="V16" s="62">
        <f t="shared" si="1"/>
        <v>32.075000000000003</v>
      </c>
      <c r="W16" s="62">
        <f t="shared" si="1"/>
        <v>32.088000000000001</v>
      </c>
      <c r="X16" s="62">
        <f t="shared" si="1"/>
        <v>33.097000000000001</v>
      </c>
      <c r="Y16" s="62">
        <f t="shared" si="1"/>
        <v>0.67100000000000004</v>
      </c>
      <c r="Z16" s="63" t="str">
        <f t="shared" si="1"/>
        <v/>
      </c>
      <c r="AA16" s="64">
        <f>SUM(AA10:AA15)</f>
        <v>459.46699999999998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0.2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0.2</v>
      </c>
    </row>
    <row r="21" spans="1:27" ht="24.95" customHeight="1" x14ac:dyDescent="0.2">
      <c r="A21" s="75" t="s">
        <v>16</v>
      </c>
      <c r="B21" s="80">
        <v>0.5</v>
      </c>
      <c r="C21" s="81">
        <v>0.74</v>
      </c>
      <c r="D21" s="81">
        <v>0.99</v>
      </c>
      <c r="E21" s="81">
        <v>0.51</v>
      </c>
      <c r="F21" s="81"/>
      <c r="G21" s="81"/>
      <c r="H21" s="81">
        <v>0.25</v>
      </c>
      <c r="I21" s="81">
        <v>1.48</v>
      </c>
      <c r="J21" s="81">
        <v>1.48</v>
      </c>
      <c r="K21" s="81"/>
      <c r="L21" s="81">
        <v>0.98</v>
      </c>
      <c r="M21" s="81"/>
      <c r="N21" s="81">
        <v>8.5010000000000012</v>
      </c>
      <c r="O21" s="81">
        <v>2.9699999999999998</v>
      </c>
      <c r="P21" s="81">
        <v>2.63</v>
      </c>
      <c r="Q21" s="81">
        <v>1.46</v>
      </c>
      <c r="R21" s="81">
        <v>2.21</v>
      </c>
      <c r="S21" s="81">
        <v>1.98</v>
      </c>
      <c r="T21" s="81">
        <v>1.74</v>
      </c>
      <c r="U21" s="81">
        <v>0.74</v>
      </c>
      <c r="V21" s="81">
        <v>0.69899999999999995</v>
      </c>
      <c r="W21" s="81">
        <v>0.69699999999999995</v>
      </c>
      <c r="X21" s="81">
        <v>0.70499999999999996</v>
      </c>
      <c r="Y21" s="81">
        <v>0.48</v>
      </c>
      <c r="Z21" s="78"/>
      <c r="AA21" s="79">
        <f t="shared" si="2"/>
        <v>31.742000000000001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</v>
      </c>
      <c r="C25" s="88">
        <f t="shared" ref="C25:Z25" si="3">IF(LEN(C$2)&gt;0,SUM(C19:C24),"")</f>
        <v>0.74</v>
      </c>
      <c r="D25" s="88">
        <f t="shared" si="3"/>
        <v>0.99</v>
      </c>
      <c r="E25" s="88">
        <f t="shared" si="3"/>
        <v>0.51</v>
      </c>
      <c r="F25" s="88">
        <f t="shared" si="3"/>
        <v>0</v>
      </c>
      <c r="G25" s="88">
        <f t="shared" si="3"/>
        <v>0</v>
      </c>
      <c r="H25" s="88">
        <f t="shared" si="3"/>
        <v>0.45</v>
      </c>
      <c r="I25" s="88">
        <f t="shared" si="3"/>
        <v>1.48</v>
      </c>
      <c r="J25" s="88">
        <f t="shared" si="3"/>
        <v>1.48</v>
      </c>
      <c r="K25" s="88">
        <f t="shared" si="3"/>
        <v>0</v>
      </c>
      <c r="L25" s="88">
        <f t="shared" si="3"/>
        <v>0.98</v>
      </c>
      <c r="M25" s="88">
        <f t="shared" si="3"/>
        <v>0</v>
      </c>
      <c r="N25" s="88">
        <f t="shared" si="3"/>
        <v>8.5010000000000012</v>
      </c>
      <c r="O25" s="88">
        <f t="shared" si="3"/>
        <v>2.9699999999999998</v>
      </c>
      <c r="P25" s="88">
        <f t="shared" si="3"/>
        <v>2.63</v>
      </c>
      <c r="Q25" s="88">
        <f t="shared" si="3"/>
        <v>1.46</v>
      </c>
      <c r="R25" s="88">
        <f t="shared" si="3"/>
        <v>2.21</v>
      </c>
      <c r="S25" s="88">
        <f t="shared" si="3"/>
        <v>1.98</v>
      </c>
      <c r="T25" s="88">
        <f t="shared" si="3"/>
        <v>1.74</v>
      </c>
      <c r="U25" s="88">
        <f t="shared" si="3"/>
        <v>0.74</v>
      </c>
      <c r="V25" s="88">
        <f t="shared" si="3"/>
        <v>0.69899999999999995</v>
      </c>
      <c r="W25" s="88">
        <f t="shared" si="3"/>
        <v>0.69699999999999995</v>
      </c>
      <c r="X25" s="88">
        <f t="shared" si="3"/>
        <v>0.70499999999999996</v>
      </c>
      <c r="Y25" s="88">
        <f t="shared" si="3"/>
        <v>0.48</v>
      </c>
      <c r="Z25" s="89" t="str">
        <f t="shared" si="3"/>
        <v/>
      </c>
      <c r="AA25" s="90">
        <f>SUM(AA19:AA24)</f>
        <v>31.942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44.566000000000003</v>
      </c>
      <c r="C29" s="77">
        <v>22.407</v>
      </c>
      <c r="D29" s="77">
        <v>27.038</v>
      </c>
      <c r="E29" s="77">
        <v>28.704999999999998</v>
      </c>
      <c r="F29" s="77">
        <v>22.719000000000001</v>
      </c>
      <c r="G29" s="77">
        <v>34.572000000000003</v>
      </c>
      <c r="H29" s="77">
        <v>31.14</v>
      </c>
      <c r="I29" s="77">
        <v>36.646000000000001</v>
      </c>
      <c r="J29" s="77">
        <v>49.796999999999997</v>
      </c>
      <c r="K29" s="77">
        <v>0.68500000000000005</v>
      </c>
      <c r="L29" s="77">
        <v>13.535</v>
      </c>
      <c r="M29" s="77">
        <v>0.66700000000000004</v>
      </c>
      <c r="N29" s="77">
        <v>9.1679999999999993</v>
      </c>
      <c r="O29" s="77">
        <v>3.637</v>
      </c>
      <c r="P29" s="77">
        <v>3.3010000000000002</v>
      </c>
      <c r="Q29" s="77">
        <v>2.012</v>
      </c>
      <c r="R29" s="77">
        <v>26.619</v>
      </c>
      <c r="S29" s="77">
        <v>28.655000000000001</v>
      </c>
      <c r="T29" s="77">
        <v>2.9359999999999999</v>
      </c>
      <c r="U29" s="77">
        <v>2.0920000000000001</v>
      </c>
      <c r="V29" s="77">
        <v>32.774000000000001</v>
      </c>
      <c r="W29" s="77">
        <v>32.784999999999997</v>
      </c>
      <c r="X29" s="77">
        <v>33.802</v>
      </c>
      <c r="Y29" s="77">
        <v>1.151</v>
      </c>
      <c r="Z29" s="78"/>
      <c r="AA29" s="79">
        <f>SUM(B29:Z29)</f>
        <v>491.40900000000005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44.566000000000003</v>
      </c>
      <c r="C31" s="62">
        <f t="shared" ref="C31:Z31" si="4">IF(LEN(C$2)&gt;0,SUM(C28:C30),"")</f>
        <v>22.407</v>
      </c>
      <c r="D31" s="62">
        <f t="shared" si="4"/>
        <v>27.038</v>
      </c>
      <c r="E31" s="62">
        <f t="shared" si="4"/>
        <v>28.704999999999998</v>
      </c>
      <c r="F31" s="62">
        <f t="shared" si="4"/>
        <v>22.719000000000001</v>
      </c>
      <c r="G31" s="62">
        <f t="shared" si="4"/>
        <v>34.572000000000003</v>
      </c>
      <c r="H31" s="62">
        <f t="shared" si="4"/>
        <v>31.14</v>
      </c>
      <c r="I31" s="62">
        <f t="shared" si="4"/>
        <v>36.646000000000001</v>
      </c>
      <c r="J31" s="62">
        <f t="shared" si="4"/>
        <v>49.796999999999997</v>
      </c>
      <c r="K31" s="62">
        <f t="shared" si="4"/>
        <v>0.68500000000000005</v>
      </c>
      <c r="L31" s="62">
        <f t="shared" si="4"/>
        <v>13.535</v>
      </c>
      <c r="M31" s="62">
        <f t="shared" si="4"/>
        <v>0.66700000000000004</v>
      </c>
      <c r="N31" s="62">
        <f t="shared" si="4"/>
        <v>9.1679999999999993</v>
      </c>
      <c r="O31" s="62">
        <f t="shared" si="4"/>
        <v>3.637</v>
      </c>
      <c r="P31" s="62">
        <f t="shared" si="4"/>
        <v>3.3010000000000002</v>
      </c>
      <c r="Q31" s="62">
        <f t="shared" si="4"/>
        <v>2.012</v>
      </c>
      <c r="R31" s="62">
        <f t="shared" si="4"/>
        <v>26.619</v>
      </c>
      <c r="S31" s="62">
        <f t="shared" si="4"/>
        <v>28.655000000000001</v>
      </c>
      <c r="T31" s="62">
        <f t="shared" si="4"/>
        <v>2.9359999999999999</v>
      </c>
      <c r="U31" s="62">
        <f t="shared" si="4"/>
        <v>2.0920000000000001</v>
      </c>
      <c r="V31" s="62">
        <f t="shared" si="4"/>
        <v>32.774000000000001</v>
      </c>
      <c r="W31" s="62">
        <f t="shared" si="4"/>
        <v>32.784999999999997</v>
      </c>
      <c r="X31" s="62">
        <f t="shared" si="4"/>
        <v>33.802</v>
      </c>
      <c r="Y31" s="62">
        <f t="shared" si="4"/>
        <v>1.151</v>
      </c>
      <c r="Z31" s="63" t="str">
        <f t="shared" si="4"/>
        <v/>
      </c>
      <c r="AA31" s="64">
        <f>SUM(AA28:AA30)</f>
        <v>491.40900000000005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32.799999999999997</v>
      </c>
      <c r="D38" s="99">
        <v>25.1</v>
      </c>
      <c r="E38" s="99"/>
      <c r="F38" s="99">
        <v>35.5</v>
      </c>
      <c r="G38" s="99"/>
      <c r="H38" s="99"/>
      <c r="I38" s="99"/>
      <c r="J38" s="99"/>
      <c r="K38" s="99">
        <v>82.8</v>
      </c>
      <c r="L38" s="99">
        <v>63.6</v>
      </c>
      <c r="M38" s="99">
        <v>111.4</v>
      </c>
      <c r="N38" s="99">
        <v>67</v>
      </c>
      <c r="O38" s="99">
        <v>85.8</v>
      </c>
      <c r="P38" s="99">
        <v>86</v>
      </c>
      <c r="Q38" s="99">
        <v>126.4</v>
      </c>
      <c r="R38" s="99"/>
      <c r="S38" s="99"/>
      <c r="T38" s="99">
        <v>27.1</v>
      </c>
      <c r="U38" s="99">
        <v>35.700000000000003</v>
      </c>
      <c r="V38" s="99"/>
      <c r="W38" s="99"/>
      <c r="X38" s="99"/>
      <c r="Y38" s="99">
        <v>77.8</v>
      </c>
      <c r="Z38" s="100"/>
      <c r="AA38" s="79">
        <f t="shared" si="5"/>
        <v>857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32.799999999999997</v>
      </c>
      <c r="D39" s="88">
        <f t="shared" si="6"/>
        <v>25.1</v>
      </c>
      <c r="E39" s="88">
        <f t="shared" si="6"/>
        <v>0</v>
      </c>
      <c r="F39" s="88">
        <f t="shared" si="6"/>
        <v>35.5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82.8</v>
      </c>
      <c r="L39" s="88">
        <f t="shared" si="6"/>
        <v>63.6</v>
      </c>
      <c r="M39" s="88">
        <f t="shared" si="6"/>
        <v>111.4</v>
      </c>
      <c r="N39" s="88">
        <f t="shared" si="6"/>
        <v>67</v>
      </c>
      <c r="O39" s="88">
        <f t="shared" si="6"/>
        <v>85.8</v>
      </c>
      <c r="P39" s="88">
        <f t="shared" si="6"/>
        <v>86</v>
      </c>
      <c r="Q39" s="88">
        <f t="shared" si="6"/>
        <v>126.4</v>
      </c>
      <c r="R39" s="88">
        <f t="shared" si="6"/>
        <v>0</v>
      </c>
      <c r="S39" s="88">
        <f t="shared" si="6"/>
        <v>0</v>
      </c>
      <c r="T39" s="88">
        <f t="shared" si="6"/>
        <v>27.1</v>
      </c>
      <c r="U39" s="88">
        <f t="shared" si="6"/>
        <v>35.700000000000003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77.8</v>
      </c>
      <c r="Z39" s="89" t="str">
        <f t="shared" si="6"/>
        <v/>
      </c>
      <c r="AA39" s="90">
        <f t="shared" si="5"/>
        <v>857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32.799999999999997</v>
      </c>
      <c r="D46" s="99">
        <v>25.1</v>
      </c>
      <c r="E46" s="99"/>
      <c r="F46" s="99">
        <v>35.5</v>
      </c>
      <c r="G46" s="99"/>
      <c r="H46" s="99"/>
      <c r="I46" s="99"/>
      <c r="J46" s="99"/>
      <c r="K46" s="99">
        <v>82.8</v>
      </c>
      <c r="L46" s="99">
        <v>63.6</v>
      </c>
      <c r="M46" s="99">
        <v>111.4</v>
      </c>
      <c r="N46" s="99">
        <v>67</v>
      </c>
      <c r="O46" s="99">
        <v>85.8</v>
      </c>
      <c r="P46" s="99">
        <v>86</v>
      </c>
      <c r="Q46" s="99">
        <v>126.4</v>
      </c>
      <c r="R46" s="99"/>
      <c r="S46" s="99"/>
      <c r="T46" s="99">
        <v>27.1</v>
      </c>
      <c r="U46" s="99">
        <v>35.700000000000003</v>
      </c>
      <c r="V46" s="99"/>
      <c r="W46" s="99"/>
      <c r="X46" s="99"/>
      <c r="Y46" s="99">
        <v>77.8</v>
      </c>
      <c r="Z46" s="100"/>
      <c r="AA46" s="79">
        <f t="shared" si="7"/>
        <v>857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32.799999999999997</v>
      </c>
      <c r="D48" s="88">
        <f t="shared" si="8"/>
        <v>25.1</v>
      </c>
      <c r="E48" s="88">
        <f t="shared" si="8"/>
        <v>0</v>
      </c>
      <c r="F48" s="88">
        <f t="shared" si="8"/>
        <v>35.5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82.8</v>
      </c>
      <c r="L48" s="88">
        <f t="shared" si="8"/>
        <v>63.6</v>
      </c>
      <c r="M48" s="88">
        <f t="shared" si="8"/>
        <v>111.4</v>
      </c>
      <c r="N48" s="88">
        <f t="shared" si="8"/>
        <v>67</v>
      </c>
      <c r="O48" s="88">
        <f t="shared" si="8"/>
        <v>85.8</v>
      </c>
      <c r="P48" s="88">
        <f t="shared" si="8"/>
        <v>86</v>
      </c>
      <c r="Q48" s="88">
        <f t="shared" si="8"/>
        <v>126.4</v>
      </c>
      <c r="R48" s="88">
        <f t="shared" si="8"/>
        <v>0</v>
      </c>
      <c r="S48" s="88">
        <f t="shared" si="8"/>
        <v>0</v>
      </c>
      <c r="T48" s="88">
        <f t="shared" si="8"/>
        <v>27.1</v>
      </c>
      <c r="U48" s="88">
        <f t="shared" si="8"/>
        <v>35.700000000000003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77.8</v>
      </c>
      <c r="Z48" s="89" t="str">
        <f t="shared" si="8"/>
        <v/>
      </c>
      <c r="AA48" s="90">
        <f t="shared" si="7"/>
        <v>857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44.566000000000003</v>
      </c>
      <c r="C51" s="88">
        <f t="shared" si="10"/>
        <v>55.206999999999994</v>
      </c>
      <c r="D51" s="88">
        <f t="shared" si="10"/>
        <v>52.138000000000005</v>
      </c>
      <c r="E51" s="88">
        <f t="shared" si="10"/>
        <v>28.705000000000002</v>
      </c>
      <c r="F51" s="88">
        <f t="shared" si="10"/>
        <v>58.219000000000001</v>
      </c>
      <c r="G51" s="88">
        <f t="shared" si="10"/>
        <v>34.572000000000003</v>
      </c>
      <c r="H51" s="88">
        <f t="shared" si="10"/>
        <v>31.14</v>
      </c>
      <c r="I51" s="88">
        <f t="shared" si="10"/>
        <v>36.645999999999994</v>
      </c>
      <c r="J51" s="88">
        <f t="shared" si="10"/>
        <v>49.797000000000004</v>
      </c>
      <c r="K51" s="88">
        <f t="shared" si="10"/>
        <v>83.484999999999999</v>
      </c>
      <c r="L51" s="88">
        <f t="shared" si="10"/>
        <v>77.135000000000005</v>
      </c>
      <c r="M51" s="88">
        <f t="shared" si="10"/>
        <v>112.06700000000001</v>
      </c>
      <c r="N51" s="88">
        <f t="shared" si="10"/>
        <v>76.168000000000006</v>
      </c>
      <c r="O51" s="88">
        <f t="shared" si="10"/>
        <v>89.436999999999998</v>
      </c>
      <c r="P51" s="88">
        <f t="shared" si="10"/>
        <v>89.301000000000002</v>
      </c>
      <c r="Q51" s="88">
        <f t="shared" si="10"/>
        <v>128.41200000000001</v>
      </c>
      <c r="R51" s="88">
        <f t="shared" si="10"/>
        <v>26.619</v>
      </c>
      <c r="S51" s="88">
        <f t="shared" si="10"/>
        <v>28.655000000000001</v>
      </c>
      <c r="T51" s="88">
        <f t="shared" si="10"/>
        <v>30.036000000000001</v>
      </c>
      <c r="U51" s="88">
        <f t="shared" si="10"/>
        <v>37.792000000000002</v>
      </c>
      <c r="V51" s="88">
        <f t="shared" si="10"/>
        <v>32.774000000000001</v>
      </c>
      <c r="W51" s="88">
        <f t="shared" si="10"/>
        <v>32.785000000000004</v>
      </c>
      <c r="X51" s="88">
        <f t="shared" si="10"/>
        <v>33.802</v>
      </c>
      <c r="Y51" s="88">
        <f t="shared" si="10"/>
        <v>78.950999999999993</v>
      </c>
      <c r="Z51" s="89" t="str">
        <f t="shared" si="10"/>
        <v/>
      </c>
      <c r="AA51" s="105">
        <f>SUM(B51:Z51)</f>
        <v>1348.4090000000001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44.566000000000003</v>
      </c>
      <c r="C4" s="18">
        <v>55.175999999999995</v>
      </c>
      <c r="D4" s="18">
        <v>52.161999999999999</v>
      </c>
      <c r="E4" s="18">
        <v>28.724000000000004</v>
      </c>
      <c r="F4" s="18">
        <v>58.178000000000004</v>
      </c>
      <c r="G4" s="18">
        <v>34.571999999999996</v>
      </c>
      <c r="H4" s="18">
        <v>31.14</v>
      </c>
      <c r="I4" s="18">
        <v>36.646000000000001</v>
      </c>
      <c r="J4" s="18">
        <v>49.797000000000004</v>
      </c>
      <c r="K4" s="18">
        <v>83.443999999999988</v>
      </c>
      <c r="L4" s="18">
        <v>77.134000000000015</v>
      </c>
      <c r="M4" s="18">
        <v>112.04400000000001</v>
      </c>
      <c r="N4" s="18">
        <v>76.213999999999999</v>
      </c>
      <c r="O4" s="18">
        <v>89.445999999999998</v>
      </c>
      <c r="P4" s="18">
        <v>89.316999999999993</v>
      </c>
      <c r="Q4" s="18">
        <v>128.42099999999999</v>
      </c>
      <c r="R4" s="18">
        <v>26.618999999999996</v>
      </c>
      <c r="S4" s="18">
        <v>28.655000000000001</v>
      </c>
      <c r="T4" s="18">
        <v>30.006000000000004</v>
      </c>
      <c r="U4" s="18">
        <v>37.750999999999998</v>
      </c>
      <c r="V4" s="18">
        <v>32.773999999999994</v>
      </c>
      <c r="W4" s="18">
        <v>32.785000000000004</v>
      </c>
      <c r="X4" s="18">
        <v>33.801999999999992</v>
      </c>
      <c r="Y4" s="18">
        <v>78.98599999999999</v>
      </c>
      <c r="Z4" s="19"/>
      <c r="AA4" s="20">
        <f>SUM(B4:Z4)</f>
        <v>1348.3589999999999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</v>
      </c>
      <c r="C7" s="28">
        <v>105.52</v>
      </c>
      <c r="D7" s="28">
        <v>103.74</v>
      </c>
      <c r="E7" s="28">
        <v>103.11</v>
      </c>
      <c r="F7" s="28">
        <v>101.13</v>
      </c>
      <c r="G7" s="28">
        <v>144</v>
      </c>
      <c r="H7" s="28">
        <v>206.5</v>
      </c>
      <c r="I7" s="28">
        <v>255.69</v>
      </c>
      <c r="J7" s="28">
        <v>246.99</v>
      </c>
      <c r="K7" s="28">
        <v>135</v>
      </c>
      <c r="L7" s="28">
        <v>122.43</v>
      </c>
      <c r="M7" s="28">
        <v>25</v>
      </c>
      <c r="N7" s="28">
        <v>83.25</v>
      </c>
      <c r="O7" s="28">
        <v>82.94</v>
      </c>
      <c r="P7" s="28">
        <v>96</v>
      </c>
      <c r="Q7" s="28">
        <v>108.96</v>
      </c>
      <c r="R7" s="28">
        <v>158</v>
      </c>
      <c r="S7" s="28">
        <v>175</v>
      </c>
      <c r="T7" s="28">
        <v>170</v>
      </c>
      <c r="U7" s="28">
        <v>170</v>
      </c>
      <c r="V7" s="28">
        <v>173</v>
      </c>
      <c r="W7" s="28">
        <v>156</v>
      </c>
      <c r="X7" s="28">
        <v>156</v>
      </c>
      <c r="Y7" s="28">
        <v>103.67</v>
      </c>
      <c r="Z7" s="29"/>
      <c r="AA7" s="30">
        <f>IF(SUM(B7:Z7)&lt;&gt;0,AVERAGEIF(B7:Z7,"&lt;&gt;"""),"")</f>
        <v>138.58041666666668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25</v>
      </c>
      <c r="G12" s="52"/>
      <c r="H12" s="52"/>
      <c r="I12" s="52"/>
      <c r="J12" s="52"/>
      <c r="K12" s="52">
        <v>6.4829999999999997</v>
      </c>
      <c r="L12" s="52">
        <v>12.263</v>
      </c>
      <c r="M12" s="52">
        <v>79.503</v>
      </c>
      <c r="N12" s="52">
        <v>50</v>
      </c>
      <c r="O12" s="52">
        <v>50</v>
      </c>
      <c r="P12" s="52">
        <v>50</v>
      </c>
      <c r="Q12" s="52">
        <v>50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323.24900000000002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0.17699999999999999</v>
      </c>
      <c r="L14" s="57">
        <v>0.14899999999999999</v>
      </c>
      <c r="M14" s="57">
        <v>2.976</v>
      </c>
      <c r="N14" s="57">
        <v>1.0620000000000001</v>
      </c>
      <c r="O14" s="57">
        <v>12.149999999999999</v>
      </c>
      <c r="P14" s="57">
        <v>14</v>
      </c>
      <c r="Q14" s="57">
        <v>15</v>
      </c>
      <c r="R14" s="57"/>
      <c r="S14" s="57"/>
      <c r="T14" s="57"/>
      <c r="U14" s="57"/>
      <c r="V14" s="57"/>
      <c r="W14" s="57"/>
      <c r="X14" s="57"/>
      <c r="Y14" s="57">
        <v>34</v>
      </c>
      <c r="Z14" s="58"/>
      <c r="AA14" s="59">
        <f t="shared" si="0"/>
        <v>79.513999999999996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25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6.6599999999999993</v>
      </c>
      <c r="L16" s="62">
        <f t="shared" si="1"/>
        <v>12.411999999999999</v>
      </c>
      <c r="M16" s="62">
        <f t="shared" si="1"/>
        <v>82.478999999999999</v>
      </c>
      <c r="N16" s="62">
        <f t="shared" si="1"/>
        <v>51.061999999999998</v>
      </c>
      <c r="O16" s="62">
        <f t="shared" si="1"/>
        <v>62.15</v>
      </c>
      <c r="P16" s="62">
        <f t="shared" si="1"/>
        <v>64</v>
      </c>
      <c r="Q16" s="62">
        <f t="shared" si="1"/>
        <v>65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34</v>
      </c>
      <c r="Z16" s="63" t="str">
        <f t="shared" si="1"/>
        <v/>
      </c>
      <c r="AA16" s="64">
        <f>SUM(AA10:AA15)</f>
        <v>402.76300000000003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38.699999999999982</v>
      </c>
    </row>
    <row r="20" spans="1:27" ht="24.95" customHeight="1" x14ac:dyDescent="0.2">
      <c r="A20" s="75" t="s">
        <v>15</v>
      </c>
      <c r="B20" s="76">
        <v>15.503</v>
      </c>
      <c r="C20" s="77">
        <v>22.884999999999998</v>
      </c>
      <c r="D20" s="77">
        <v>22.661000000000001</v>
      </c>
      <c r="E20" s="77">
        <v>7.5939999999999994</v>
      </c>
      <c r="F20" s="77">
        <v>7.6989999999999998</v>
      </c>
      <c r="G20" s="77">
        <v>6.952</v>
      </c>
      <c r="H20" s="77">
        <v>12.369</v>
      </c>
      <c r="I20" s="77">
        <v>15.929</v>
      </c>
      <c r="J20" s="77">
        <v>20.241</v>
      </c>
      <c r="K20" s="77">
        <v>31.291</v>
      </c>
      <c r="L20" s="77">
        <v>27.280999999999999</v>
      </c>
      <c r="M20" s="77">
        <v>11.558999999999999</v>
      </c>
      <c r="N20" s="77">
        <v>10.548</v>
      </c>
      <c r="O20" s="77">
        <v>10.428000000000001</v>
      </c>
      <c r="P20" s="77">
        <v>10.184000000000001</v>
      </c>
      <c r="Q20" s="77">
        <v>31.690999999999999</v>
      </c>
      <c r="R20" s="77">
        <v>13.163</v>
      </c>
      <c r="S20" s="77">
        <v>12.899999999999999</v>
      </c>
      <c r="T20" s="77">
        <v>14.805999999999999</v>
      </c>
      <c r="U20" s="77">
        <v>14.414999999999999</v>
      </c>
      <c r="V20" s="77">
        <v>11.622</v>
      </c>
      <c r="W20" s="77">
        <v>9.141</v>
      </c>
      <c r="X20" s="77">
        <v>10.172000000000001</v>
      </c>
      <c r="Y20" s="77">
        <v>12.157999999999999</v>
      </c>
      <c r="Z20" s="78"/>
      <c r="AA20" s="79">
        <f t="shared" si="2"/>
        <v>363.19200000000006</v>
      </c>
    </row>
    <row r="21" spans="1:27" ht="24.95" customHeight="1" x14ac:dyDescent="0.2">
      <c r="A21" s="75" t="s">
        <v>16</v>
      </c>
      <c r="B21" s="80">
        <v>28.262999999999998</v>
      </c>
      <c r="C21" s="81">
        <v>29.991000000000003</v>
      </c>
      <c r="D21" s="81">
        <v>27.201000000000001</v>
      </c>
      <c r="E21" s="81">
        <v>17.43</v>
      </c>
      <c r="F21" s="81">
        <v>23.178999999999995</v>
      </c>
      <c r="G21" s="81">
        <v>25.319999999999997</v>
      </c>
      <c r="H21" s="81">
        <v>16.471</v>
      </c>
      <c r="I21" s="81">
        <v>18.417000000000002</v>
      </c>
      <c r="J21" s="81">
        <v>27.255999999999997</v>
      </c>
      <c r="K21" s="81">
        <v>43.192999999999998</v>
      </c>
      <c r="L21" s="81">
        <v>35.140999999999998</v>
      </c>
      <c r="M21" s="81">
        <v>15.706</v>
      </c>
      <c r="N21" s="81">
        <v>12.303999999999998</v>
      </c>
      <c r="O21" s="81">
        <v>14.568</v>
      </c>
      <c r="P21" s="81">
        <v>14.332999999999998</v>
      </c>
      <c r="Q21" s="81">
        <v>30.930000000000003</v>
      </c>
      <c r="R21" s="81">
        <v>12.655999999999999</v>
      </c>
      <c r="S21" s="81">
        <v>14.955000000000002</v>
      </c>
      <c r="T21" s="81">
        <v>14.4</v>
      </c>
      <c r="U21" s="81">
        <v>22.536000000000001</v>
      </c>
      <c r="V21" s="81">
        <v>20.352</v>
      </c>
      <c r="W21" s="81">
        <v>22.843999999999998</v>
      </c>
      <c r="X21" s="81">
        <v>22.83</v>
      </c>
      <c r="Y21" s="81">
        <v>32.027999999999999</v>
      </c>
      <c r="Z21" s="78"/>
      <c r="AA21" s="79">
        <f t="shared" si="2"/>
        <v>542.30399999999997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44.566000000000003</v>
      </c>
      <c r="C25" s="88">
        <f t="shared" si="3"/>
        <v>55.176000000000002</v>
      </c>
      <c r="D25" s="88">
        <f t="shared" si="3"/>
        <v>52.162000000000006</v>
      </c>
      <c r="E25" s="88">
        <f t="shared" si="3"/>
        <v>27.323999999999998</v>
      </c>
      <c r="F25" s="88">
        <f t="shared" si="3"/>
        <v>33.177999999999997</v>
      </c>
      <c r="G25" s="88">
        <f t="shared" si="3"/>
        <v>34.571999999999996</v>
      </c>
      <c r="H25" s="88">
        <f t="shared" si="3"/>
        <v>31.14</v>
      </c>
      <c r="I25" s="88">
        <f t="shared" si="3"/>
        <v>36.646000000000001</v>
      </c>
      <c r="J25" s="88">
        <f t="shared" si="3"/>
        <v>49.796999999999997</v>
      </c>
      <c r="K25" s="88">
        <f t="shared" si="3"/>
        <v>76.783999999999992</v>
      </c>
      <c r="L25" s="88">
        <f t="shared" si="3"/>
        <v>64.721999999999994</v>
      </c>
      <c r="M25" s="88">
        <f t="shared" si="3"/>
        <v>29.564999999999998</v>
      </c>
      <c r="N25" s="88">
        <f t="shared" si="3"/>
        <v>25.151999999999997</v>
      </c>
      <c r="O25" s="88">
        <f t="shared" si="3"/>
        <v>27.295999999999999</v>
      </c>
      <c r="P25" s="88">
        <f t="shared" si="3"/>
        <v>25.317</v>
      </c>
      <c r="Q25" s="88">
        <f t="shared" si="3"/>
        <v>63.421000000000006</v>
      </c>
      <c r="R25" s="88">
        <f t="shared" si="3"/>
        <v>26.619</v>
      </c>
      <c r="S25" s="88">
        <f t="shared" si="3"/>
        <v>28.655000000000001</v>
      </c>
      <c r="T25" s="88">
        <f t="shared" si="3"/>
        <v>30.006</v>
      </c>
      <c r="U25" s="88">
        <f t="shared" si="3"/>
        <v>37.751000000000005</v>
      </c>
      <c r="V25" s="88">
        <f t="shared" si="3"/>
        <v>32.774000000000001</v>
      </c>
      <c r="W25" s="88">
        <f t="shared" si="3"/>
        <v>32.784999999999997</v>
      </c>
      <c r="X25" s="88">
        <f t="shared" si="3"/>
        <v>33.802</v>
      </c>
      <c r="Y25" s="88">
        <f t="shared" si="3"/>
        <v>44.985999999999997</v>
      </c>
      <c r="Z25" s="89">
        <f t="shared" si="3"/>
        <v>0</v>
      </c>
      <c r="AA25" s="90">
        <f t="shared" si="3"/>
        <v>944.19600000000003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44.566000000000003</v>
      </c>
      <c r="C29" s="77">
        <v>55.176000000000002</v>
      </c>
      <c r="D29" s="77">
        <v>52.161999999999999</v>
      </c>
      <c r="E29" s="77">
        <v>27.324000000000002</v>
      </c>
      <c r="F29" s="77">
        <v>58.177999999999997</v>
      </c>
      <c r="G29" s="77">
        <v>34.572000000000003</v>
      </c>
      <c r="H29" s="77">
        <v>31.14</v>
      </c>
      <c r="I29" s="77">
        <v>36.646000000000001</v>
      </c>
      <c r="J29" s="77">
        <v>49.796999999999997</v>
      </c>
      <c r="K29" s="77">
        <v>83.444000000000003</v>
      </c>
      <c r="L29" s="77">
        <v>77.134</v>
      </c>
      <c r="M29" s="77">
        <v>112.044</v>
      </c>
      <c r="N29" s="77">
        <v>76.213999999999999</v>
      </c>
      <c r="O29" s="77">
        <v>89.445999999999998</v>
      </c>
      <c r="P29" s="77">
        <v>89.316999999999993</v>
      </c>
      <c r="Q29" s="77">
        <v>128.42099999999999</v>
      </c>
      <c r="R29" s="77">
        <v>26.619</v>
      </c>
      <c r="S29" s="77">
        <v>28.655000000000001</v>
      </c>
      <c r="T29" s="77">
        <v>30.006</v>
      </c>
      <c r="U29" s="77">
        <v>37.750999999999998</v>
      </c>
      <c r="V29" s="77">
        <v>32.774000000000001</v>
      </c>
      <c r="W29" s="77">
        <v>32.784999999999997</v>
      </c>
      <c r="X29" s="77">
        <v>33.802</v>
      </c>
      <c r="Y29" s="77">
        <v>78.986000000000004</v>
      </c>
      <c r="Z29" s="78"/>
      <c r="AA29" s="79">
        <f>SUM(B29:Z29)</f>
        <v>1346.9590000000001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44.566000000000003</v>
      </c>
      <c r="C31" s="62">
        <f t="shared" si="4"/>
        <v>55.176000000000002</v>
      </c>
      <c r="D31" s="62">
        <f t="shared" si="4"/>
        <v>52.161999999999999</v>
      </c>
      <c r="E31" s="62">
        <f t="shared" si="4"/>
        <v>27.324000000000002</v>
      </c>
      <c r="F31" s="62">
        <f t="shared" si="4"/>
        <v>58.177999999999997</v>
      </c>
      <c r="G31" s="62">
        <f t="shared" si="4"/>
        <v>34.572000000000003</v>
      </c>
      <c r="H31" s="62">
        <f t="shared" si="4"/>
        <v>31.14</v>
      </c>
      <c r="I31" s="62">
        <f t="shared" si="4"/>
        <v>36.646000000000001</v>
      </c>
      <c r="J31" s="62">
        <f t="shared" si="4"/>
        <v>49.796999999999997</v>
      </c>
      <c r="K31" s="62">
        <f t="shared" si="4"/>
        <v>83.444000000000003</v>
      </c>
      <c r="L31" s="62">
        <f t="shared" si="4"/>
        <v>77.134</v>
      </c>
      <c r="M31" s="62">
        <f t="shared" si="4"/>
        <v>112.044</v>
      </c>
      <c r="N31" s="62">
        <f t="shared" si="4"/>
        <v>76.213999999999999</v>
      </c>
      <c r="O31" s="62">
        <f t="shared" si="4"/>
        <v>89.445999999999998</v>
      </c>
      <c r="P31" s="62">
        <f t="shared" si="4"/>
        <v>89.316999999999993</v>
      </c>
      <c r="Q31" s="62">
        <f t="shared" si="4"/>
        <v>128.42099999999999</v>
      </c>
      <c r="R31" s="62">
        <f t="shared" si="4"/>
        <v>26.619</v>
      </c>
      <c r="S31" s="62">
        <f t="shared" si="4"/>
        <v>28.655000000000001</v>
      </c>
      <c r="T31" s="62">
        <f t="shared" si="4"/>
        <v>30.006</v>
      </c>
      <c r="U31" s="62">
        <f t="shared" si="4"/>
        <v>37.750999999999998</v>
      </c>
      <c r="V31" s="62">
        <f t="shared" si="4"/>
        <v>32.774000000000001</v>
      </c>
      <c r="W31" s="62">
        <f t="shared" si="4"/>
        <v>32.784999999999997</v>
      </c>
      <c r="X31" s="62">
        <f t="shared" si="4"/>
        <v>33.802</v>
      </c>
      <c r="Y31" s="62">
        <f t="shared" si="4"/>
        <v>78.986000000000004</v>
      </c>
      <c r="Z31" s="63">
        <f t="shared" si="4"/>
        <v>0</v>
      </c>
      <c r="AA31" s="64">
        <f t="shared" si="4"/>
        <v>1346.9590000000001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1.4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1.4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44.566000000000003</v>
      </c>
      <c r="C51" s="88">
        <f t="shared" si="10"/>
        <v>55.176000000000002</v>
      </c>
      <c r="D51" s="88">
        <f t="shared" si="10"/>
        <v>52.162000000000006</v>
      </c>
      <c r="E51" s="88">
        <f t="shared" si="10"/>
        <v>28.723999999999997</v>
      </c>
      <c r="F51" s="88">
        <f t="shared" si="10"/>
        <v>58.177999999999997</v>
      </c>
      <c r="G51" s="88">
        <f t="shared" si="10"/>
        <v>34.571999999999996</v>
      </c>
      <c r="H51" s="88">
        <f t="shared" si="10"/>
        <v>31.14</v>
      </c>
      <c r="I51" s="88">
        <f t="shared" si="10"/>
        <v>36.646000000000001</v>
      </c>
      <c r="J51" s="88">
        <f t="shared" si="10"/>
        <v>49.796999999999997</v>
      </c>
      <c r="K51" s="88">
        <f t="shared" si="10"/>
        <v>83.443999999999988</v>
      </c>
      <c r="L51" s="88">
        <f t="shared" si="10"/>
        <v>77.133999999999986</v>
      </c>
      <c r="M51" s="88">
        <f t="shared" si="10"/>
        <v>112.044</v>
      </c>
      <c r="N51" s="88">
        <f t="shared" si="10"/>
        <v>76.213999999999999</v>
      </c>
      <c r="O51" s="88">
        <f t="shared" si="10"/>
        <v>89.445999999999998</v>
      </c>
      <c r="P51" s="88">
        <f t="shared" si="10"/>
        <v>89.317000000000007</v>
      </c>
      <c r="Q51" s="88">
        <f t="shared" si="10"/>
        <v>128.42099999999999</v>
      </c>
      <c r="R51" s="88">
        <f t="shared" si="10"/>
        <v>26.619</v>
      </c>
      <c r="S51" s="88">
        <f t="shared" si="10"/>
        <v>28.655000000000001</v>
      </c>
      <c r="T51" s="88">
        <f t="shared" si="10"/>
        <v>30.006</v>
      </c>
      <c r="U51" s="88">
        <f t="shared" si="10"/>
        <v>37.751000000000005</v>
      </c>
      <c r="V51" s="88">
        <f t="shared" si="10"/>
        <v>32.774000000000001</v>
      </c>
      <c r="W51" s="88">
        <f t="shared" si="10"/>
        <v>32.784999999999997</v>
      </c>
      <c r="X51" s="88">
        <f t="shared" si="10"/>
        <v>33.802</v>
      </c>
      <c r="Y51" s="88">
        <f t="shared" si="10"/>
        <v>78.98599999999999</v>
      </c>
      <c r="Z51" s="89">
        <f t="shared" si="10"/>
        <v>0</v>
      </c>
      <c r="AA51" s="105">
        <f>SUM(B51:Z51)</f>
        <v>1348.3589999999999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-32.799999999999997</v>
      </c>
      <c r="D4" s="18">
        <v>-25.1</v>
      </c>
      <c r="E4" s="18">
        <v>1.4</v>
      </c>
      <c r="F4" s="18">
        <v>-35.5</v>
      </c>
      <c r="G4" s="18"/>
      <c r="H4" s="18"/>
      <c r="I4" s="18"/>
      <c r="J4" s="18"/>
      <c r="K4" s="18">
        <v>-82.8</v>
      </c>
      <c r="L4" s="18">
        <v>-63.6</v>
      </c>
      <c r="M4" s="18">
        <v>-111.4</v>
      </c>
      <c r="N4" s="18">
        <v>-67</v>
      </c>
      <c r="O4" s="18">
        <v>-85.8</v>
      </c>
      <c r="P4" s="18">
        <v>-86</v>
      </c>
      <c r="Q4" s="18">
        <v>-126.4</v>
      </c>
      <c r="R4" s="18"/>
      <c r="S4" s="18"/>
      <c r="T4" s="18">
        <v>-27.1</v>
      </c>
      <c r="U4" s="18">
        <v>-35.700000000000003</v>
      </c>
      <c r="V4" s="18"/>
      <c r="W4" s="18"/>
      <c r="X4" s="18"/>
      <c r="Y4" s="18">
        <v>-77.8</v>
      </c>
      <c r="Z4" s="19"/>
      <c r="AA4" s="112">
        <f>SUM(B4:Z4)</f>
        <v>-855.6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144</v>
      </c>
      <c r="C7" s="118">
        <v>105.52</v>
      </c>
      <c r="D7" s="118">
        <v>103.74</v>
      </c>
      <c r="E7" s="118">
        <v>103.11</v>
      </c>
      <c r="F7" s="118">
        <v>101.13</v>
      </c>
      <c r="G7" s="118">
        <v>144</v>
      </c>
      <c r="H7" s="118">
        <v>206.5</v>
      </c>
      <c r="I7" s="118">
        <v>255.69</v>
      </c>
      <c r="J7" s="118">
        <v>246.99</v>
      </c>
      <c r="K7" s="118">
        <v>135</v>
      </c>
      <c r="L7" s="118">
        <v>122.43</v>
      </c>
      <c r="M7" s="118">
        <v>25</v>
      </c>
      <c r="N7" s="118">
        <v>83.25</v>
      </c>
      <c r="O7" s="118">
        <v>82.94</v>
      </c>
      <c r="P7" s="118">
        <v>96</v>
      </c>
      <c r="Q7" s="118">
        <v>108.96</v>
      </c>
      <c r="R7" s="118">
        <v>158</v>
      </c>
      <c r="S7" s="118">
        <v>175</v>
      </c>
      <c r="T7" s="118">
        <v>170</v>
      </c>
      <c r="U7" s="118">
        <v>170</v>
      </c>
      <c r="V7" s="118">
        <v>173</v>
      </c>
      <c r="W7" s="118">
        <v>156</v>
      </c>
      <c r="X7" s="118">
        <v>156</v>
      </c>
      <c r="Y7" s="118">
        <v>103.67</v>
      </c>
      <c r="Z7" s="119"/>
      <c r="AA7" s="120">
        <f>IF(SUM(B7:Z7)&lt;&gt;0,AVERAGEIF(B7:Z7,"&lt;&gt;"""),"")</f>
        <v>138.58041666666668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32.799999999999997</v>
      </c>
      <c r="D15" s="134">
        <v>25.1</v>
      </c>
      <c r="E15" s="134"/>
      <c r="F15" s="134">
        <v>35.5</v>
      </c>
      <c r="G15" s="134"/>
      <c r="H15" s="134"/>
      <c r="I15" s="134"/>
      <c r="J15" s="134"/>
      <c r="K15" s="134">
        <v>82.8</v>
      </c>
      <c r="L15" s="134">
        <v>63.6</v>
      </c>
      <c r="M15" s="134">
        <v>111.4</v>
      </c>
      <c r="N15" s="134">
        <v>67</v>
      </c>
      <c r="O15" s="134">
        <v>85.8</v>
      </c>
      <c r="P15" s="134">
        <v>86</v>
      </c>
      <c r="Q15" s="134">
        <v>126.4</v>
      </c>
      <c r="R15" s="134"/>
      <c r="S15" s="134"/>
      <c r="T15" s="134">
        <v>27.1</v>
      </c>
      <c r="U15" s="134">
        <v>35.700000000000003</v>
      </c>
      <c r="V15" s="134"/>
      <c r="W15" s="134"/>
      <c r="X15" s="134"/>
      <c r="Y15" s="134">
        <v>77.8</v>
      </c>
      <c r="Z15" s="132"/>
      <c r="AA15" s="133">
        <f t="shared" si="0"/>
        <v>857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32.799999999999997</v>
      </c>
      <c r="D16" s="136">
        <f t="shared" si="1"/>
        <v>25.1</v>
      </c>
      <c r="E16" s="136">
        <f t="shared" si="1"/>
        <v>0</v>
      </c>
      <c r="F16" s="136">
        <f t="shared" si="1"/>
        <v>35.5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82.8</v>
      </c>
      <c r="L16" s="136">
        <f t="shared" si="1"/>
        <v>63.6</v>
      </c>
      <c r="M16" s="136">
        <f t="shared" si="1"/>
        <v>111.4</v>
      </c>
      <c r="N16" s="136">
        <f t="shared" si="1"/>
        <v>67</v>
      </c>
      <c r="O16" s="136">
        <f t="shared" si="1"/>
        <v>85.8</v>
      </c>
      <c r="P16" s="136">
        <f t="shared" si="1"/>
        <v>86</v>
      </c>
      <c r="Q16" s="136">
        <f t="shared" si="1"/>
        <v>126.4</v>
      </c>
      <c r="R16" s="136">
        <f t="shared" si="1"/>
        <v>0</v>
      </c>
      <c r="S16" s="136">
        <f t="shared" si="1"/>
        <v>0</v>
      </c>
      <c r="T16" s="136">
        <f t="shared" si="1"/>
        <v>27.1</v>
      </c>
      <c r="U16" s="136">
        <f t="shared" si="1"/>
        <v>35.700000000000003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77.8</v>
      </c>
      <c r="Z16" s="137" t="str">
        <f t="shared" si="1"/>
        <v/>
      </c>
      <c r="AA16" s="90">
        <f t="shared" si="0"/>
        <v>857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1.4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1.4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2022-10-26T13:19:08Z</dcterms:created>
  <dcterms:modified xsi:type="dcterms:W3CDTF">2022-10-26T13:19:09Z</dcterms:modified>
</cp:coreProperties>
</file>