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<sst xmlns="http://schemas.openxmlformats.org/spreadsheetml/2006/main" count="117" uniqueCount="53">
  <si>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25/10/2022 16:16:42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</si>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</sst>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25.065000000000001</c:v>
                </c:pt>
                <c:pt idx="1">
                  <c:v>18.385000000000002</c:v>
                </c:pt>
                <c:pt idx="2">
                  <c:v>28.536999999999999</c:v>
                </c:pt>
                <c:pt idx="3">
                  <c:v>9.9670000000000005</c:v>
                </c:pt>
                <c:pt idx="4">
                  <c:v>22.721</c:v>
                </c:pt>
                <c:pt idx="5">
                  <c:v>15.516999999999999</c:v>
                </c:pt>
                <c:pt idx="6">
                  <c:v>25.204999999999998</c:v>
                </c:pt>
                <c:pt idx="7">
                  <c:v>100</c:v>
                </c:pt>
                <c:pt idx="8">
                  <c:v>194.45499999999998</c:v>
                </c:pt>
                <c:pt idx="9">
                  <c:v>110</c:v>
                </c:pt>
                <c:pt idx="16">
                  <c:v>64.576999999999998</c:v>
                </c:pt>
                <c:pt idx="17">
                  <c:v>100</c:v>
                </c:pt>
                <c:pt idx="18">
                  <c:v>52</c:v>
                </c:pt>
                <c:pt idx="19">
                  <c:v>100</c:v>
                </c:pt>
                <c:pt idx="20">
                  <c:v>74.210999999999999</c:v>
                </c:pt>
                <c:pt idx="21">
                  <c:v>30.97</c:v>
                </c:pt>
                <c:pt idx="22">
                  <c:v>23.971</c:v>
                </c:pt>
                <c:pt idx="23">
                  <c:v>21.86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0.70500000000000007</c:v>
                </c:pt>
                <c:pt idx="1">
                  <c:v>0.90200000000000002</c:v>
                </c:pt>
                <c:pt idx="2">
                  <c:v>1.0880000000000001</c:v>
                </c:pt>
                <c:pt idx="3">
                  <c:v>1.143</c:v>
                </c:pt>
                <c:pt idx="4">
                  <c:v>1.139</c:v>
                </c:pt>
                <c:pt idx="5">
                  <c:v>2.6509999999999998</c:v>
                </c:pt>
                <c:pt idx="6">
                  <c:v>3.9609999999999999</c:v>
                </c:pt>
                <c:pt idx="7">
                  <c:v>0.61299999999999999</c:v>
                </c:pt>
                <c:pt idx="8">
                  <c:v>5.5670000000000002</c:v>
                </c:pt>
                <c:pt idx="9">
                  <c:v>6.0259999999999998</c:v>
                </c:pt>
                <c:pt idx="10">
                  <c:v>2.0470000000000002</c:v>
                </c:pt>
                <c:pt idx="11">
                  <c:v>1.589</c:v>
                </c:pt>
                <c:pt idx="12">
                  <c:v>1.5430000000000001</c:v>
                </c:pt>
                <c:pt idx="13">
                  <c:v>1.7349999999999999</c:v>
                </c:pt>
                <c:pt idx="14">
                  <c:v>1.73</c:v>
                </c:pt>
                <c:pt idx="15">
                  <c:v>1.538</c:v>
                </c:pt>
                <c:pt idx="16">
                  <c:v>0.94399999999999995</c:v>
                </c:pt>
                <c:pt idx="17">
                  <c:v>1.01</c:v>
                </c:pt>
                <c:pt idx="18">
                  <c:v>3.2709999999999999</c:v>
                </c:pt>
                <c:pt idx="19">
                  <c:v>0.88200000000000001</c:v>
                </c:pt>
                <c:pt idx="20">
                  <c:v>0.90400000000000003</c:v>
                </c:pt>
                <c:pt idx="21">
                  <c:v>0.97500000000000009</c:v>
                </c:pt>
                <c:pt idx="22">
                  <c:v>1.609</c:v>
                </c:pt>
                <c:pt idx="23">
                  <c:v>1.6080000000000001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1999416"/>
        <c:axId val="451999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29.260999999999999</c:v>
                </c:pt>
                <c:pt idx="1">
                  <c:v>19.286999999999999</c:v>
                </c:pt>
                <c:pt idx="2">
                  <c:v>34.579000000000001</c:v>
                </c:pt>
                <c:pt idx="3">
                  <c:v>15.517999999999999</c:v>
                </c:pt>
                <c:pt idx="4">
                  <c:v>26.028000000000002</c:v>
                </c:pt>
                <c:pt idx="5">
                  <c:v>22.830000000000002</c:v>
                </c:pt>
                <c:pt idx="6">
                  <c:v>30.849999999999998</c:v>
                </c:pt>
                <c:pt idx="7">
                  <c:v>100.58299999999998</c:v>
                </c:pt>
                <c:pt idx="8">
                  <c:v>208.48699999999999</c:v>
                </c:pt>
                <c:pt idx="9">
                  <c:v>130.01900000000001</c:v>
                </c:pt>
                <c:pt idx="10">
                  <c:v>5.7310000000000008</c:v>
                </c:pt>
                <c:pt idx="11">
                  <c:v>5.165</c:v>
                </c:pt>
                <c:pt idx="12">
                  <c:v>7.0839999999999996</c:v>
                </c:pt>
                <c:pt idx="13">
                  <c:v>3.3389999999999995</c:v>
                </c:pt>
                <c:pt idx="14">
                  <c:v>2.7229999999999999</c:v>
                </c:pt>
                <c:pt idx="15">
                  <c:v>2.1629999999999998</c:v>
                </c:pt>
                <c:pt idx="16">
                  <c:v>65.608999999999995</c:v>
                </c:pt>
                <c:pt idx="17">
                  <c:v>100.971</c:v>
                </c:pt>
                <c:pt idx="18">
                  <c:v>62.810999999999993</c:v>
                </c:pt>
                <c:pt idx="19">
                  <c:v>100.84699999999999</c:v>
                </c:pt>
                <c:pt idx="20">
                  <c:v>75.114999999999995</c:v>
                </c:pt>
                <c:pt idx="21">
                  <c:v>31.945</c:v>
                </c:pt>
                <c:pt idx="22">
                  <c:v>25.58</c:v>
                </c:pt>
                <c:pt idx="23">
                  <c:v>23.567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999416"/>
        <c:axId val="451999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</c:v>
                </c:pt>
                <c:pt idx="1">
                  <c:v>139</c:v>
                </c:pt>
                <c:pt idx="2">
                  <c:v>135</c:v>
                </c:pt>
                <c:pt idx="3">
                  <c:v>135</c:v>
                </c:pt>
                <c:pt idx="4">
                  <c:v>140</c:v>
                </c:pt>
                <c:pt idx="5">
                  <c:v>145</c:v>
                </c:pt>
                <c:pt idx="6">
                  <c:v>153.11000000000001</c:v>
                </c:pt>
                <c:pt idx="7">
                  <c:v>160</c:v>
                </c:pt>
                <c:pt idx="8">
                  <c:v>220</c:v>
                </c:pt>
                <c:pt idx="9">
                  <c:v>194.95</c:v>
                </c:pt>
                <c:pt idx="10">
                  <c:v>133.29</c:v>
                </c:pt>
                <c:pt idx="11">
                  <c:v>129.28</c:v>
                </c:pt>
                <c:pt idx="12">
                  <c:v>123.76</c:v>
                </c:pt>
                <c:pt idx="13">
                  <c:v>112.28</c:v>
                </c:pt>
                <c:pt idx="14">
                  <c:v>114.97</c:v>
                </c:pt>
                <c:pt idx="15">
                  <c:v>132.96</c:v>
                </c:pt>
                <c:pt idx="16">
                  <c:v>153.11000000000001</c:v>
                </c:pt>
                <c:pt idx="17">
                  <c:v>160</c:v>
                </c:pt>
                <c:pt idx="18">
                  <c:v>565</c:v>
                </c:pt>
                <c:pt idx="19">
                  <c:v>195.04</c:v>
                </c:pt>
                <c:pt idx="20">
                  <c:v>153.88</c:v>
                </c:pt>
                <c:pt idx="21">
                  <c:v>153.11000000000001</c:v>
                </c:pt>
                <c:pt idx="22">
                  <c:v>153.11000000000001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000592"/>
        <c:axId val="452000200"/>
      </c:lineChart>
      <c:catAx>
        <c:axId val="45199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99808"/>
        <c:crosses val="autoZero"/>
        <c:auto val="1"/>
        <c:lblAlgn val="ctr"/>
        <c:lblOffset val="100"/>
        <c:noMultiLvlLbl val="0"/>
      </c:catAx>
      <c:valAx>
        <c:axId val="45199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99416"/>
        <c:crosses val="autoZero"/>
        <c:crossBetween val="between"/>
      </c:valAx>
      <c:valAx>
        <c:axId val="452000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00592"/>
        <c:crosses val="max"/>
        <c:crossBetween val="between"/>
      </c:valAx>
      <c:catAx>
        <c:axId val="452000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00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29.260999999999999</v>
      </c>
      <c r="C4" s="18">
        <v>19.286999999999999</v>
      </c>
      <c r="D4" s="18">
        <v>34.578999999999994</v>
      </c>
      <c r="E4" s="18">
        <v>15.518000000000002</v>
      </c>
      <c r="F4" s="18">
        <v>26.027999999999999</v>
      </c>
      <c r="G4" s="18">
        <v>22.83</v>
      </c>
      <c r="H4" s="18">
        <v>30.849999999999998</v>
      </c>
      <c r="I4" s="18">
        <v>100.613</v>
      </c>
      <c r="J4" s="18">
        <v>208.51700000000002</v>
      </c>
      <c r="K4" s="18">
        <v>129.983</v>
      </c>
      <c r="L4" s="18">
        <v>5.7309999999999999</v>
      </c>
      <c r="M4" s="18">
        <v>5.165</v>
      </c>
      <c r="N4" s="18">
        <v>7.0840000000000014</v>
      </c>
      <c r="O4" s="18">
        <v>3.3390000000000004</v>
      </c>
      <c r="P4" s="18">
        <v>2.7229999999999999</v>
      </c>
      <c r="Q4" s="18">
        <v>2.1630000000000003</v>
      </c>
      <c r="R4" s="18">
        <v>65.608999999999995</v>
      </c>
      <c r="S4" s="18">
        <v>101.01</v>
      </c>
      <c r="T4" s="18">
        <v>62.810999999999993</v>
      </c>
      <c r="U4" s="18">
        <v>100.88200000000001</v>
      </c>
      <c r="V4" s="18">
        <v>75.114999999999995</v>
      </c>
      <c r="W4" s="18">
        <v>31.945</v>
      </c>
      <c r="X4" s="18">
        <v>25.58</v>
      </c>
      <c r="Y4" s="18">
        <v>23.566999999999997</v>
      </c>
      <c r="Z4" s="19"/>
      <c r="AA4" s="20">
        <f>SUM(B4:Z4)</f>
        <v>1130.19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</v>
      </c>
      <c r="C7" s="28">
        <v>139</v>
      </c>
      <c r="D7" s="28">
        <v>135</v>
      </c>
      <c r="E7" s="28">
        <v>135</v>
      </c>
      <c r="F7" s="28">
        <v>140</v>
      </c>
      <c r="G7" s="28">
        <v>145</v>
      </c>
      <c r="H7" s="28">
        <v>153.11000000000001</v>
      </c>
      <c r="I7" s="28">
        <v>160</v>
      </c>
      <c r="J7" s="28">
        <v>220</v>
      </c>
      <c r="K7" s="28">
        <v>194.95</v>
      </c>
      <c r="L7" s="28">
        <v>133.29</v>
      </c>
      <c r="M7" s="28">
        <v>129.28</v>
      </c>
      <c r="N7" s="28">
        <v>123.76</v>
      </c>
      <c r="O7" s="28">
        <v>112.28</v>
      </c>
      <c r="P7" s="28">
        <v>114.97</v>
      </c>
      <c r="Q7" s="28">
        <v>132.96</v>
      </c>
      <c r="R7" s="28">
        <v>153.11000000000001</v>
      </c>
      <c r="S7" s="28">
        <v>160</v>
      </c>
      <c r="T7" s="28">
        <v>565</v>
      </c>
      <c r="U7" s="28">
        <v>195.04</v>
      </c>
      <c r="V7" s="28">
        <v>153.88</v>
      </c>
      <c r="W7" s="28">
        <v>153.11000000000001</v>
      </c>
      <c r="X7" s="28">
        <v>153.11000000000001</v>
      </c>
      <c r="Y7" s="28">
        <v>140</v>
      </c>
      <c r="Z7" s="29"/>
      <c r="AA7" s="30">
        <f>IF(SUM(B7:Z7)&lt;&gt;0,AVERAGEIF(B7:Z7,"&lt;&gt;"""),"")</f>
        <v>165.95208333333335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25.065000000000001</v>
      </c>
      <c r="C12" s="52">
        <v>18.385000000000002</v>
      </c>
      <c r="D12" s="52">
        <v>28.536999999999999</v>
      </c>
      <c r="E12" s="52">
        <v>9.9670000000000005</v>
      </c>
      <c r="F12" s="52">
        <v>22.721</v>
      </c>
      <c r="G12" s="52">
        <v>15.516999999999999</v>
      </c>
      <c r="H12" s="52">
        <v>25.204999999999998</v>
      </c>
      <c r="I12" s="52">
        <v>100</v>
      </c>
      <c r="J12" s="52">
        <v>194.45499999999998</v>
      </c>
      <c r="K12" s="52">
        <v>110</v>
      </c>
      <c r="L12" s="52"/>
      <c r="M12" s="52"/>
      <c r="N12" s="52"/>
      <c r="O12" s="52"/>
      <c r="P12" s="52"/>
      <c r="Q12" s="52"/>
      <c r="R12" s="52">
        <v>64.576999999999998</v>
      </c>
      <c r="S12" s="52">
        <v>100</v>
      </c>
      <c r="T12" s="52">
        <v>52</v>
      </c>
      <c r="U12" s="52">
        <v>100</v>
      </c>
      <c r="V12" s="52">
        <v>74.210999999999999</v>
      </c>
      <c r="W12" s="52">
        <v>30.97</v>
      </c>
      <c r="X12" s="52">
        <v>23.971</v>
      </c>
      <c r="Y12" s="52">
        <v>21.86</v>
      </c>
      <c r="Z12" s="53"/>
      <c r="AA12" s="54">
        <f t="shared" si="0"/>
        <v>1017.441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0.70500000000000007</v>
      </c>
      <c r="C14" s="57">
        <v>0.90200000000000002</v>
      </c>
      <c r="D14" s="57">
        <v>1.0880000000000001</v>
      </c>
      <c r="E14" s="57">
        <v>1.143</v>
      </c>
      <c r="F14" s="57">
        <v>1.139</v>
      </c>
      <c r="G14" s="57">
        <v>2.6509999999999998</v>
      </c>
      <c r="H14" s="57">
        <v>3.9609999999999999</v>
      </c>
      <c r="I14" s="57">
        <v>0.61299999999999999</v>
      </c>
      <c r="J14" s="57">
        <v>5.5670000000000002</v>
      </c>
      <c r="K14" s="57">
        <v>6.0259999999999998</v>
      </c>
      <c r="L14" s="57">
        <v>2.0470000000000002</v>
      </c>
      <c r="M14" s="57">
        <v>1.589</v>
      </c>
      <c r="N14" s="57">
        <v>1.5430000000000001</v>
      </c>
      <c r="O14" s="57">
        <v>1.7349999999999999</v>
      </c>
      <c r="P14" s="57">
        <v>1.73</v>
      </c>
      <c r="Q14" s="57">
        <v>1.538</v>
      </c>
      <c r="R14" s="57">
        <v>0.94399999999999995</v>
      </c>
      <c r="S14" s="57">
        <v>1.01</v>
      </c>
      <c r="T14" s="57">
        <v>3.2709999999999999</v>
      </c>
      <c r="U14" s="57">
        <v>0.88200000000000001</v>
      </c>
      <c r="V14" s="57">
        <v>0.90400000000000003</v>
      </c>
      <c r="W14" s="57">
        <v>0.97500000000000009</v>
      </c>
      <c r="X14" s="57">
        <v>1.609</v>
      </c>
      <c r="Y14" s="57">
        <v>1.6080000000000001</v>
      </c>
      <c r="Z14" s="58"/>
      <c r="AA14" s="59">
        <f t="shared" si="0"/>
        <v>45.179999999999993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25.770000000000003</v>
      </c>
      <c r="C16" s="62">
        <f t="shared" ref="C16:Z16" si="1">IF(LEN(C$2)&gt;0,SUM(C10:C15),"")</f>
        <v>19.287000000000003</v>
      </c>
      <c r="D16" s="62">
        <f t="shared" si="1"/>
        <v>29.625</v>
      </c>
      <c r="E16" s="62">
        <f t="shared" si="1"/>
        <v>11.110000000000001</v>
      </c>
      <c r="F16" s="62">
        <f t="shared" si="1"/>
        <v>23.86</v>
      </c>
      <c r="G16" s="62">
        <f t="shared" si="1"/>
        <v>18.167999999999999</v>
      </c>
      <c r="H16" s="62">
        <f t="shared" si="1"/>
        <v>29.165999999999997</v>
      </c>
      <c r="I16" s="62">
        <f t="shared" si="1"/>
        <v>100.613</v>
      </c>
      <c r="J16" s="62">
        <f t="shared" si="1"/>
        <v>200.02199999999999</v>
      </c>
      <c r="K16" s="62">
        <f t="shared" si="1"/>
        <v>116.026</v>
      </c>
      <c r="L16" s="62">
        <f t="shared" si="1"/>
        <v>2.0470000000000002</v>
      </c>
      <c r="M16" s="62">
        <f t="shared" si="1"/>
        <v>1.589</v>
      </c>
      <c r="N16" s="62">
        <f t="shared" si="1"/>
        <v>1.5430000000000001</v>
      </c>
      <c r="O16" s="62">
        <f t="shared" si="1"/>
        <v>1.7349999999999999</v>
      </c>
      <c r="P16" s="62">
        <f t="shared" si="1"/>
        <v>1.73</v>
      </c>
      <c r="Q16" s="62">
        <f t="shared" si="1"/>
        <v>1.538</v>
      </c>
      <c r="R16" s="62">
        <f t="shared" si="1"/>
        <v>65.521000000000001</v>
      </c>
      <c r="S16" s="62">
        <f t="shared" si="1"/>
        <v>101.01</v>
      </c>
      <c r="T16" s="62">
        <f t="shared" si="1"/>
        <v>55.271000000000001</v>
      </c>
      <c r="U16" s="62">
        <f t="shared" si="1"/>
        <v>100.88200000000001</v>
      </c>
      <c r="V16" s="62">
        <f t="shared" si="1"/>
        <v>75.114999999999995</v>
      </c>
      <c r="W16" s="62">
        <f t="shared" si="1"/>
        <v>31.945</v>
      </c>
      <c r="X16" s="62">
        <f t="shared" si="1"/>
        <v>25.58</v>
      </c>
      <c r="Y16" s="62">
        <f t="shared" si="1"/>
        <v>23.468</v>
      </c>
      <c r="Z16" s="63" t="str">
        <f t="shared" si="1"/>
        <v/>
      </c>
      <c r="AA16" s="64">
        <f>SUM(AA10:AA15)</f>
        <v>1062.6210000000001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0.1</v>
      </c>
      <c r="L20" s="77"/>
      <c r="M20" s="77"/>
      <c r="N20" s="77"/>
      <c r="O20" s="77"/>
      <c r="P20" s="77"/>
      <c r="Q20" s="77"/>
      <c r="R20" s="77"/>
      <c r="S20" s="77"/>
      <c r="T20" s="77">
        <v>0.1</v>
      </c>
      <c r="U20" s="77"/>
      <c r="V20" s="77"/>
      <c r="W20" s="77"/>
      <c r="X20" s="77"/>
      <c r="Y20" s="77"/>
      <c r="Z20" s="78"/>
      <c r="AA20" s="79">
        <f t="shared" si="2"/>
        <v>0.2</v>
      </c>
    </row>
    <row r="21" spans="1:27" ht="24.95" customHeight="1" x14ac:dyDescent="0.2">
      <c r="A21" s="75" t="s">
        <v>16</v>
      </c>
      <c r="B21" s="80">
        <v>3.4910000000000001</v>
      </c>
      <c r="C21" s="81"/>
      <c r="D21" s="81">
        <v>4.9539999999999997</v>
      </c>
      <c r="E21" s="81">
        <v>4.4080000000000004</v>
      </c>
      <c r="F21" s="81">
        <v>2.1680000000000001</v>
      </c>
      <c r="G21" s="81">
        <v>4.6619999999999999</v>
      </c>
      <c r="H21" s="81">
        <v>1.6839999999999999</v>
      </c>
      <c r="I21" s="81"/>
      <c r="J21" s="81">
        <v>8.495000000000001</v>
      </c>
      <c r="K21" s="81">
        <v>13.856999999999999</v>
      </c>
      <c r="L21" s="81">
        <v>3.6840000000000002</v>
      </c>
      <c r="M21" s="81">
        <v>3.5760000000000001</v>
      </c>
      <c r="N21" s="81">
        <v>5.5410000000000004</v>
      </c>
      <c r="O21" s="81">
        <v>1.6040000000000001</v>
      </c>
      <c r="P21" s="81">
        <v>0.99299999999999999</v>
      </c>
      <c r="Q21" s="81">
        <v>0.625</v>
      </c>
      <c r="R21" s="81">
        <v>8.7999999999999995E-2</v>
      </c>
      <c r="S21" s="81"/>
      <c r="T21" s="81">
        <v>7.4399999999999995</v>
      </c>
      <c r="U21" s="81"/>
      <c r="V21" s="81"/>
      <c r="W21" s="81"/>
      <c r="X21" s="81"/>
      <c r="Y21" s="81">
        <v>9.9000000000000005E-2</v>
      </c>
      <c r="Z21" s="78"/>
      <c r="AA21" s="79">
        <f t="shared" si="2"/>
        <v>67.369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3.4910000000000001</v>
      </c>
      <c r="C25" s="88">
        <f t="shared" ref="C25:Z25" si="3">IF(LEN(C$2)&gt;0,SUM(C19:C24),"")</f>
        <v>0</v>
      </c>
      <c r="D25" s="88">
        <f t="shared" si="3"/>
        <v>4.9539999999999997</v>
      </c>
      <c r="E25" s="88">
        <f t="shared" si="3"/>
        <v>4.4080000000000004</v>
      </c>
      <c r="F25" s="88">
        <f t="shared" si="3"/>
        <v>2.1680000000000001</v>
      </c>
      <c r="G25" s="88">
        <f t="shared" si="3"/>
        <v>4.6619999999999999</v>
      </c>
      <c r="H25" s="88">
        <f t="shared" si="3"/>
        <v>1.6839999999999999</v>
      </c>
      <c r="I25" s="88">
        <f t="shared" si="3"/>
        <v>0</v>
      </c>
      <c r="J25" s="88">
        <f t="shared" si="3"/>
        <v>8.495000000000001</v>
      </c>
      <c r="K25" s="88">
        <f t="shared" si="3"/>
        <v>13.956999999999999</v>
      </c>
      <c r="L25" s="88">
        <f t="shared" si="3"/>
        <v>3.6840000000000002</v>
      </c>
      <c r="M25" s="88">
        <f t="shared" si="3"/>
        <v>3.5760000000000001</v>
      </c>
      <c r="N25" s="88">
        <f t="shared" si="3"/>
        <v>5.5410000000000004</v>
      </c>
      <c r="O25" s="88">
        <f t="shared" si="3"/>
        <v>1.6040000000000001</v>
      </c>
      <c r="P25" s="88">
        <f t="shared" si="3"/>
        <v>0.99299999999999999</v>
      </c>
      <c r="Q25" s="88">
        <f t="shared" si="3"/>
        <v>0.625</v>
      </c>
      <c r="R25" s="88">
        <f t="shared" si="3"/>
        <v>8.7999999999999995E-2</v>
      </c>
      <c r="S25" s="88">
        <f t="shared" si="3"/>
        <v>0</v>
      </c>
      <c r="T25" s="88">
        <f t="shared" si="3"/>
        <v>7.5399999999999991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9.9000000000000005E-2</v>
      </c>
      <c r="Z25" s="89" t="str">
        <f t="shared" si="3"/>
        <v/>
      </c>
      <c r="AA25" s="90">
        <f>SUM(AA19:AA24)</f>
        <v>67.569000000000003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29.260999999999999</v>
      </c>
      <c r="C29" s="77">
        <v>19.286999999999999</v>
      </c>
      <c r="D29" s="77">
        <v>34.579000000000001</v>
      </c>
      <c r="E29" s="77">
        <v>15.518000000000001</v>
      </c>
      <c r="F29" s="77">
        <v>26.027999999999999</v>
      </c>
      <c r="G29" s="77">
        <v>22.83</v>
      </c>
      <c r="H29" s="77">
        <v>30.85</v>
      </c>
      <c r="I29" s="77">
        <v>100.613</v>
      </c>
      <c r="J29" s="77">
        <v>208.517</v>
      </c>
      <c r="K29" s="77">
        <v>129.983</v>
      </c>
      <c r="L29" s="77">
        <v>5.7309999999999999</v>
      </c>
      <c r="M29" s="77">
        <v>5.165</v>
      </c>
      <c r="N29" s="77">
        <v>7.0839999999999996</v>
      </c>
      <c r="O29" s="77">
        <v>3.339</v>
      </c>
      <c r="P29" s="77">
        <v>2.7229999999999999</v>
      </c>
      <c r="Q29" s="77">
        <v>2.1629999999999998</v>
      </c>
      <c r="R29" s="77">
        <v>65.608999999999995</v>
      </c>
      <c r="S29" s="77">
        <v>101.01</v>
      </c>
      <c r="T29" s="77">
        <v>62.811</v>
      </c>
      <c r="U29" s="77">
        <v>100.88200000000001</v>
      </c>
      <c r="V29" s="77">
        <v>75.114999999999995</v>
      </c>
      <c r="W29" s="77">
        <v>31.945</v>
      </c>
      <c r="X29" s="77">
        <v>25.58</v>
      </c>
      <c r="Y29" s="77">
        <v>23.567</v>
      </c>
      <c r="Z29" s="78"/>
      <c r="AA29" s="79">
        <f>SUM(B29:Z29)</f>
        <v>1130.1899999999998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29.260999999999999</v>
      </c>
      <c r="C31" s="62">
        <f t="shared" ref="C31:Z31" si="4">IF(LEN(C$2)&gt;0,SUM(C28:C30),"")</f>
        <v>19.286999999999999</v>
      </c>
      <c r="D31" s="62">
        <f t="shared" si="4"/>
        <v>34.579000000000001</v>
      </c>
      <c r="E31" s="62">
        <f t="shared" si="4"/>
        <v>15.518000000000001</v>
      </c>
      <c r="F31" s="62">
        <f t="shared" si="4"/>
        <v>26.027999999999999</v>
      </c>
      <c r="G31" s="62">
        <f t="shared" si="4"/>
        <v>22.83</v>
      </c>
      <c r="H31" s="62">
        <f t="shared" si="4"/>
        <v>30.85</v>
      </c>
      <c r="I31" s="62">
        <f t="shared" si="4"/>
        <v>100.613</v>
      </c>
      <c r="J31" s="62">
        <f t="shared" si="4"/>
        <v>208.517</v>
      </c>
      <c r="K31" s="62">
        <f t="shared" si="4"/>
        <v>129.983</v>
      </c>
      <c r="L31" s="62">
        <f t="shared" si="4"/>
        <v>5.7309999999999999</v>
      </c>
      <c r="M31" s="62">
        <f t="shared" si="4"/>
        <v>5.165</v>
      </c>
      <c r="N31" s="62">
        <f t="shared" si="4"/>
        <v>7.0839999999999996</v>
      </c>
      <c r="O31" s="62">
        <f t="shared" si="4"/>
        <v>3.339</v>
      </c>
      <c r="P31" s="62">
        <f t="shared" si="4"/>
        <v>2.7229999999999999</v>
      </c>
      <c r="Q31" s="62">
        <f t="shared" si="4"/>
        <v>2.1629999999999998</v>
      </c>
      <c r="R31" s="62">
        <f t="shared" si="4"/>
        <v>65.608999999999995</v>
      </c>
      <c r="S31" s="62">
        <f t="shared" si="4"/>
        <v>101.01</v>
      </c>
      <c r="T31" s="62">
        <f t="shared" si="4"/>
        <v>62.811</v>
      </c>
      <c r="U31" s="62">
        <f t="shared" si="4"/>
        <v>100.88200000000001</v>
      </c>
      <c r="V31" s="62">
        <f t="shared" si="4"/>
        <v>75.114999999999995</v>
      </c>
      <c r="W31" s="62">
        <f t="shared" si="4"/>
        <v>31.945</v>
      </c>
      <c r="X31" s="62">
        <f t="shared" si="4"/>
        <v>25.58</v>
      </c>
      <c r="Y31" s="62">
        <f t="shared" si="4"/>
        <v>23.567</v>
      </c>
      <c r="Z31" s="63" t="str">
        <f t="shared" si="4"/>
        <v/>
      </c>
      <c r="AA31" s="64">
        <f>SUM(AA28:AA30)</f>
        <v>1130.1899999999998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29.261000000000003</v>
      </c>
      <c r="C51" s="88">
        <f t="shared" si="10"/>
        <v>19.287000000000003</v>
      </c>
      <c r="D51" s="88">
        <f t="shared" si="10"/>
        <v>34.579000000000001</v>
      </c>
      <c r="E51" s="88">
        <f t="shared" si="10"/>
        <v>15.518000000000001</v>
      </c>
      <c r="F51" s="88">
        <f t="shared" si="10"/>
        <v>26.027999999999999</v>
      </c>
      <c r="G51" s="88">
        <f t="shared" si="10"/>
        <v>22.83</v>
      </c>
      <c r="H51" s="88">
        <f t="shared" si="10"/>
        <v>30.849999999999998</v>
      </c>
      <c r="I51" s="88">
        <f t="shared" si="10"/>
        <v>100.613</v>
      </c>
      <c r="J51" s="88">
        <f t="shared" si="10"/>
        <v>208.517</v>
      </c>
      <c r="K51" s="88">
        <f t="shared" si="10"/>
        <v>129.983</v>
      </c>
      <c r="L51" s="88">
        <f t="shared" si="10"/>
        <v>5.7309999999999999</v>
      </c>
      <c r="M51" s="88">
        <f t="shared" si="10"/>
        <v>5.165</v>
      </c>
      <c r="N51" s="88">
        <f t="shared" si="10"/>
        <v>7.0840000000000005</v>
      </c>
      <c r="O51" s="88">
        <f t="shared" si="10"/>
        <v>3.339</v>
      </c>
      <c r="P51" s="88">
        <f t="shared" si="10"/>
        <v>2.7229999999999999</v>
      </c>
      <c r="Q51" s="88">
        <f t="shared" si="10"/>
        <v>2.1630000000000003</v>
      </c>
      <c r="R51" s="88">
        <f t="shared" si="10"/>
        <v>65.608999999999995</v>
      </c>
      <c r="S51" s="88">
        <f t="shared" si="10"/>
        <v>101.01</v>
      </c>
      <c r="T51" s="88">
        <f t="shared" si="10"/>
        <v>62.811</v>
      </c>
      <c r="U51" s="88">
        <f t="shared" si="10"/>
        <v>100.88200000000001</v>
      </c>
      <c r="V51" s="88">
        <f t="shared" si="10"/>
        <v>75.114999999999995</v>
      </c>
      <c r="W51" s="88">
        <f t="shared" si="10"/>
        <v>31.945</v>
      </c>
      <c r="X51" s="88">
        <f t="shared" si="10"/>
        <v>25.58</v>
      </c>
      <c r="Y51" s="88">
        <f t="shared" si="10"/>
        <v>23.567</v>
      </c>
      <c r="Z51" s="89" t="str">
        <f t="shared" si="10"/>
        <v/>
      </c>
      <c r="AA51" s="105">
        <f>SUM(B51:Z51)</f>
        <v>1130.1899999999998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29.260999999999999</v>
      </c>
      <c r="C4" s="18">
        <v>19.286999999999999</v>
      </c>
      <c r="D4" s="18">
        <v>34.579000000000001</v>
      </c>
      <c r="E4" s="18">
        <v>15.517999999999999</v>
      </c>
      <c r="F4" s="18">
        <v>26.028000000000002</v>
      </c>
      <c r="G4" s="18">
        <v>22.830000000000002</v>
      </c>
      <c r="H4" s="18">
        <v>30.849999999999998</v>
      </c>
      <c r="I4" s="18">
        <v>100.58299999999998</v>
      </c>
      <c r="J4" s="18">
        <v>208.48699999999999</v>
      </c>
      <c r="K4" s="18">
        <v>130.01900000000001</v>
      </c>
      <c r="L4" s="18">
        <v>5.7310000000000008</v>
      </c>
      <c r="M4" s="18">
        <v>5.165</v>
      </c>
      <c r="N4" s="18">
        <v>7.0839999999999996</v>
      </c>
      <c r="O4" s="18">
        <v>3.3389999999999995</v>
      </c>
      <c r="P4" s="18">
        <v>2.7229999999999999</v>
      </c>
      <c r="Q4" s="18">
        <v>2.1629999999999998</v>
      </c>
      <c r="R4" s="18">
        <v>65.608999999999995</v>
      </c>
      <c r="S4" s="18">
        <v>100.971</v>
      </c>
      <c r="T4" s="18">
        <v>62.810999999999993</v>
      </c>
      <c r="U4" s="18">
        <v>100.84699999999999</v>
      </c>
      <c r="V4" s="18">
        <v>75.114999999999995</v>
      </c>
      <c r="W4" s="18">
        <v>31.945</v>
      </c>
      <c r="X4" s="18">
        <v>25.58</v>
      </c>
      <c r="Y4" s="18">
        <v>23.567</v>
      </c>
      <c r="Z4" s="19"/>
      <c r="AA4" s="20">
        <f>SUM(B4:Z4)</f>
        <v>1130.0919999999999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</v>
      </c>
      <c r="C7" s="28">
        <v>139</v>
      </c>
      <c r="D7" s="28">
        <v>135</v>
      </c>
      <c r="E7" s="28">
        <v>135</v>
      </c>
      <c r="F7" s="28">
        <v>140</v>
      </c>
      <c r="G7" s="28">
        <v>145</v>
      </c>
      <c r="H7" s="28">
        <v>153.11000000000001</v>
      </c>
      <c r="I7" s="28">
        <v>160</v>
      </c>
      <c r="J7" s="28">
        <v>220</v>
      </c>
      <c r="K7" s="28">
        <v>194.95</v>
      </c>
      <c r="L7" s="28">
        <v>133.29</v>
      </c>
      <c r="M7" s="28">
        <v>129.28</v>
      </c>
      <c r="N7" s="28">
        <v>123.76</v>
      </c>
      <c r="O7" s="28">
        <v>112.28</v>
      </c>
      <c r="P7" s="28">
        <v>114.97</v>
      </c>
      <c r="Q7" s="28">
        <v>132.96</v>
      </c>
      <c r="R7" s="28">
        <v>153.11000000000001</v>
      </c>
      <c r="S7" s="28">
        <v>160</v>
      </c>
      <c r="T7" s="28">
        <v>565</v>
      </c>
      <c r="U7" s="28">
        <v>195.04</v>
      </c>
      <c r="V7" s="28">
        <v>153.88</v>
      </c>
      <c r="W7" s="28">
        <v>153.11000000000001</v>
      </c>
      <c r="X7" s="28">
        <v>153.11000000000001</v>
      </c>
      <c r="Y7" s="28">
        <v>140</v>
      </c>
      <c r="Z7" s="29"/>
      <c r="AA7" s="30">
        <f>IF(SUM(B7:Z7)&lt;&gt;0,AVERAGEIF(B7:Z7,"&lt;&gt;"""),"")</f>
        <v>165.95208333333335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0.127</v>
      </c>
      <c r="J14" s="57"/>
      <c r="K14" s="57"/>
      <c r="L14" s="57"/>
      <c r="M14" s="57"/>
      <c r="N14" s="57"/>
      <c r="O14" s="57"/>
      <c r="P14" s="57"/>
      <c r="Q14" s="57"/>
      <c r="R14" s="57">
        <v>12.303000000000001</v>
      </c>
      <c r="S14" s="57">
        <v>13.334</v>
      </c>
      <c r="T14" s="57"/>
      <c r="U14" s="57">
        <v>10</v>
      </c>
      <c r="V14" s="57">
        <v>10</v>
      </c>
      <c r="W14" s="57"/>
      <c r="X14" s="57"/>
      <c r="Y14" s="57"/>
      <c r="Z14" s="58"/>
      <c r="AA14" s="59">
        <f t="shared" si="0"/>
        <v>45.764000000000003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0.127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12.303000000000001</v>
      </c>
      <c r="S16" s="62">
        <f t="shared" si="1"/>
        <v>13.334</v>
      </c>
      <c r="T16" s="62">
        <f t="shared" si="1"/>
        <v>0</v>
      </c>
      <c r="U16" s="62">
        <f t="shared" si="1"/>
        <v>10</v>
      </c>
      <c r="V16" s="62">
        <f t="shared" si="1"/>
        <v>10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45.764000000000003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5.1380000000000008</v>
      </c>
      <c r="C20" s="77">
        <v>4.4729999999999999</v>
      </c>
      <c r="D20" s="77">
        <v>13.64</v>
      </c>
      <c r="E20" s="77">
        <v>2.4009999999999998</v>
      </c>
      <c r="F20" s="77">
        <v>4.1890000000000001</v>
      </c>
      <c r="G20" s="77">
        <v>5.2490000000000006</v>
      </c>
      <c r="H20" s="77">
        <v>6.0460000000000003</v>
      </c>
      <c r="I20" s="77">
        <v>26.216000000000001</v>
      </c>
      <c r="J20" s="77">
        <v>11.465</v>
      </c>
      <c r="K20" s="77">
        <v>7.5739999999999998</v>
      </c>
      <c r="L20" s="77">
        <v>0.505</v>
      </c>
      <c r="M20" s="77">
        <v>0.91900000000000004</v>
      </c>
      <c r="N20" s="77">
        <v>5.2250000000000005</v>
      </c>
      <c r="O20" s="77">
        <v>0.85</v>
      </c>
      <c r="P20" s="77">
        <v>0.35399999999999998</v>
      </c>
      <c r="Q20" s="77">
        <v>0.34799999999999998</v>
      </c>
      <c r="R20" s="77">
        <v>24.841999999999999</v>
      </c>
      <c r="S20" s="77">
        <v>26.768999999999998</v>
      </c>
      <c r="T20" s="77">
        <v>45.62</v>
      </c>
      <c r="U20" s="77">
        <v>24.992000000000001</v>
      </c>
      <c r="V20" s="77">
        <v>26.611999999999998</v>
      </c>
      <c r="W20" s="77">
        <v>8.6</v>
      </c>
      <c r="X20" s="77">
        <v>7.3859999999999992</v>
      </c>
      <c r="Y20" s="77">
        <v>6.2869999999999999</v>
      </c>
      <c r="Z20" s="78"/>
      <c r="AA20" s="79">
        <f t="shared" si="2"/>
        <v>265.69999999999993</v>
      </c>
    </row>
    <row r="21" spans="1:27" ht="24.95" customHeight="1" x14ac:dyDescent="0.2">
      <c r="A21" s="75" t="s">
        <v>16</v>
      </c>
      <c r="B21" s="80">
        <v>24.123000000000001</v>
      </c>
      <c r="C21" s="81">
        <v>14.814</v>
      </c>
      <c r="D21" s="81">
        <v>20.939</v>
      </c>
      <c r="E21" s="81">
        <v>13.116999999999999</v>
      </c>
      <c r="F21" s="81">
        <v>19.085000000000001</v>
      </c>
      <c r="G21" s="81">
        <v>17.581000000000003</v>
      </c>
      <c r="H21" s="81">
        <v>24.803999999999998</v>
      </c>
      <c r="I21" s="81">
        <v>36.04</v>
      </c>
      <c r="J21" s="81">
        <v>11.022</v>
      </c>
      <c r="K21" s="81">
        <v>6.9450000000000003</v>
      </c>
      <c r="L21" s="81">
        <v>5.226</v>
      </c>
      <c r="M21" s="81">
        <v>4.2460000000000004</v>
      </c>
      <c r="N21" s="81">
        <v>1.859</v>
      </c>
      <c r="O21" s="81">
        <v>2.4889999999999999</v>
      </c>
      <c r="P21" s="81">
        <v>2.3689999999999998</v>
      </c>
      <c r="Q21" s="81">
        <v>1.8149999999999999</v>
      </c>
      <c r="R21" s="81">
        <v>28.463999999999999</v>
      </c>
      <c r="S21" s="81">
        <v>35.167999999999999</v>
      </c>
      <c r="T21" s="81">
        <v>17.190999999999999</v>
      </c>
      <c r="U21" s="81">
        <v>34.754999999999995</v>
      </c>
      <c r="V21" s="81">
        <v>38.503</v>
      </c>
      <c r="W21" s="81">
        <v>23.344999999999999</v>
      </c>
      <c r="X21" s="81">
        <v>18.193999999999999</v>
      </c>
      <c r="Y21" s="81">
        <v>17.28</v>
      </c>
      <c r="Z21" s="78"/>
      <c r="AA21" s="79">
        <f t="shared" si="2"/>
        <v>419.37400000000002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2.754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2.754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29.261000000000003</v>
      </c>
      <c r="C25" s="88">
        <f t="shared" si="3"/>
        <v>19.286999999999999</v>
      </c>
      <c r="D25" s="88">
        <f t="shared" si="3"/>
        <v>34.579000000000001</v>
      </c>
      <c r="E25" s="88">
        <f t="shared" si="3"/>
        <v>15.517999999999999</v>
      </c>
      <c r="F25" s="88">
        <f t="shared" si="3"/>
        <v>26.028000000000002</v>
      </c>
      <c r="G25" s="88">
        <f t="shared" si="3"/>
        <v>22.830000000000005</v>
      </c>
      <c r="H25" s="88">
        <f t="shared" si="3"/>
        <v>30.849999999999998</v>
      </c>
      <c r="I25" s="88">
        <f t="shared" si="3"/>
        <v>62.256</v>
      </c>
      <c r="J25" s="88">
        <f t="shared" si="3"/>
        <v>22.487000000000002</v>
      </c>
      <c r="K25" s="88">
        <f t="shared" si="3"/>
        <v>14.519</v>
      </c>
      <c r="L25" s="88">
        <f t="shared" si="3"/>
        <v>5.7309999999999999</v>
      </c>
      <c r="M25" s="88">
        <f t="shared" si="3"/>
        <v>5.1650000000000009</v>
      </c>
      <c r="N25" s="88">
        <f t="shared" si="3"/>
        <v>7.0840000000000005</v>
      </c>
      <c r="O25" s="88">
        <f t="shared" si="3"/>
        <v>3.339</v>
      </c>
      <c r="P25" s="88">
        <f t="shared" si="3"/>
        <v>2.7229999999999999</v>
      </c>
      <c r="Q25" s="88">
        <f t="shared" si="3"/>
        <v>2.1629999999999998</v>
      </c>
      <c r="R25" s="88">
        <f t="shared" si="3"/>
        <v>53.305999999999997</v>
      </c>
      <c r="S25" s="88">
        <f t="shared" si="3"/>
        <v>61.936999999999998</v>
      </c>
      <c r="T25" s="88">
        <f t="shared" si="3"/>
        <v>62.810999999999993</v>
      </c>
      <c r="U25" s="88">
        <f t="shared" si="3"/>
        <v>59.747</v>
      </c>
      <c r="V25" s="88">
        <f t="shared" si="3"/>
        <v>65.114999999999995</v>
      </c>
      <c r="W25" s="88">
        <f t="shared" si="3"/>
        <v>31.945</v>
      </c>
      <c r="X25" s="88">
        <f t="shared" si="3"/>
        <v>25.58</v>
      </c>
      <c r="Y25" s="88">
        <f t="shared" si="3"/>
        <v>23.567</v>
      </c>
      <c r="Z25" s="89">
        <f t="shared" si="3"/>
        <v>0</v>
      </c>
      <c r="AA25" s="90">
        <f t="shared" si="3"/>
        <v>687.82799999999997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29.260999999999999</v>
      </c>
      <c r="C29" s="77">
        <v>19.286999999999999</v>
      </c>
      <c r="D29" s="77">
        <v>34.579000000000001</v>
      </c>
      <c r="E29" s="77">
        <v>15.518000000000001</v>
      </c>
      <c r="F29" s="77">
        <v>26.027999999999999</v>
      </c>
      <c r="G29" s="77">
        <v>22.83</v>
      </c>
      <c r="H29" s="77">
        <v>30.85</v>
      </c>
      <c r="I29" s="77">
        <v>62.383000000000003</v>
      </c>
      <c r="J29" s="77">
        <v>22.486999999999998</v>
      </c>
      <c r="K29" s="77">
        <v>14.519</v>
      </c>
      <c r="L29" s="77">
        <v>5.7309999999999999</v>
      </c>
      <c r="M29" s="77">
        <v>5.165</v>
      </c>
      <c r="N29" s="77">
        <v>7.0839999999999996</v>
      </c>
      <c r="O29" s="77">
        <v>3.339</v>
      </c>
      <c r="P29" s="77">
        <v>2.7229999999999999</v>
      </c>
      <c r="Q29" s="77">
        <v>2.1629999999999998</v>
      </c>
      <c r="R29" s="77">
        <v>65.608999999999995</v>
      </c>
      <c r="S29" s="77">
        <v>75.271000000000001</v>
      </c>
      <c r="T29" s="77">
        <v>62.811</v>
      </c>
      <c r="U29" s="77">
        <v>69.747</v>
      </c>
      <c r="V29" s="77">
        <v>75.114999999999995</v>
      </c>
      <c r="W29" s="77">
        <v>31.945</v>
      </c>
      <c r="X29" s="77">
        <v>25.58</v>
      </c>
      <c r="Y29" s="77">
        <v>23.567</v>
      </c>
      <c r="Z29" s="78"/>
      <c r="AA29" s="79">
        <f>SUM(B29:Z29)</f>
        <v>733.5920000000001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29.260999999999999</v>
      </c>
      <c r="C31" s="62">
        <f t="shared" si="4"/>
        <v>19.286999999999999</v>
      </c>
      <c r="D31" s="62">
        <f t="shared" si="4"/>
        <v>34.579000000000001</v>
      </c>
      <c r="E31" s="62">
        <f t="shared" si="4"/>
        <v>15.518000000000001</v>
      </c>
      <c r="F31" s="62">
        <f t="shared" si="4"/>
        <v>26.027999999999999</v>
      </c>
      <c r="G31" s="62">
        <f t="shared" si="4"/>
        <v>22.83</v>
      </c>
      <c r="H31" s="62">
        <f t="shared" si="4"/>
        <v>30.85</v>
      </c>
      <c r="I31" s="62">
        <f t="shared" si="4"/>
        <v>62.383000000000003</v>
      </c>
      <c r="J31" s="62">
        <f t="shared" si="4"/>
        <v>22.486999999999998</v>
      </c>
      <c r="K31" s="62">
        <f t="shared" si="4"/>
        <v>14.519</v>
      </c>
      <c r="L31" s="62">
        <f t="shared" si="4"/>
        <v>5.7309999999999999</v>
      </c>
      <c r="M31" s="62">
        <f t="shared" si="4"/>
        <v>5.165</v>
      </c>
      <c r="N31" s="62">
        <f t="shared" si="4"/>
        <v>7.0839999999999996</v>
      </c>
      <c r="O31" s="62">
        <f t="shared" si="4"/>
        <v>3.339</v>
      </c>
      <c r="P31" s="62">
        <f t="shared" si="4"/>
        <v>2.7229999999999999</v>
      </c>
      <c r="Q31" s="62">
        <f t="shared" si="4"/>
        <v>2.1629999999999998</v>
      </c>
      <c r="R31" s="62">
        <f t="shared" si="4"/>
        <v>65.608999999999995</v>
      </c>
      <c r="S31" s="62">
        <f t="shared" si="4"/>
        <v>75.271000000000001</v>
      </c>
      <c r="T31" s="62">
        <f t="shared" si="4"/>
        <v>62.811</v>
      </c>
      <c r="U31" s="62">
        <f t="shared" si="4"/>
        <v>69.747</v>
      </c>
      <c r="V31" s="62">
        <f t="shared" si="4"/>
        <v>75.114999999999995</v>
      </c>
      <c r="W31" s="62">
        <f t="shared" si="4"/>
        <v>31.945</v>
      </c>
      <c r="X31" s="62">
        <f t="shared" si="4"/>
        <v>25.58</v>
      </c>
      <c r="Y31" s="62">
        <f t="shared" si="4"/>
        <v>23.567</v>
      </c>
      <c r="Z31" s="63">
        <f t="shared" si="4"/>
        <v>0</v>
      </c>
      <c r="AA31" s="64">
        <f t="shared" si="4"/>
        <v>733.5920000000001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38.200000000000003</v>
      </c>
      <c r="J38" s="99">
        <v>186</v>
      </c>
      <c r="K38" s="99">
        <v>115.5</v>
      </c>
      <c r="L38" s="99"/>
      <c r="M38" s="99"/>
      <c r="N38" s="99"/>
      <c r="O38" s="99"/>
      <c r="P38" s="99"/>
      <c r="Q38" s="99"/>
      <c r="R38" s="99"/>
      <c r="S38" s="99">
        <v>25.7</v>
      </c>
      <c r="T38" s="99"/>
      <c r="U38" s="99">
        <v>31.1</v>
      </c>
      <c r="V38" s="99"/>
      <c r="W38" s="99"/>
      <c r="X38" s="99"/>
      <c r="Y38" s="99"/>
      <c r="Z38" s="100"/>
      <c r="AA38" s="79">
        <f t="shared" si="5"/>
        <v>396.5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38.200000000000003</v>
      </c>
      <c r="J39" s="88">
        <f t="shared" si="6"/>
        <v>186</v>
      </c>
      <c r="K39" s="88">
        <f t="shared" si="6"/>
        <v>115.5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25.7</v>
      </c>
      <c r="T39" s="88">
        <f t="shared" si="6"/>
        <v>0</v>
      </c>
      <c r="U39" s="88">
        <f t="shared" si="6"/>
        <v>31.1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38.200000000000003</v>
      </c>
      <c r="J46" s="99">
        <v>186</v>
      </c>
      <c r="K46" s="99">
        <v>115.5</v>
      </c>
      <c r="L46" s="99"/>
      <c r="M46" s="99"/>
      <c r="N46" s="99"/>
      <c r="O46" s="99"/>
      <c r="P46" s="99"/>
      <c r="Q46" s="99"/>
      <c r="R46" s="99"/>
      <c r="S46" s="99">
        <v>25.7</v>
      </c>
      <c r="T46" s="99"/>
      <c r="U46" s="99">
        <v>31.1</v>
      </c>
      <c r="V46" s="99"/>
      <c r="W46" s="99"/>
      <c r="X46" s="99"/>
      <c r="Y46" s="99"/>
      <c r="Z46" s="100"/>
      <c r="AA46" s="79">
        <f t="shared" si="7"/>
        <v>396.5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38.200000000000003</v>
      </c>
      <c r="J48" s="88">
        <f t="shared" si="8"/>
        <v>186</v>
      </c>
      <c r="K48" s="88">
        <f t="shared" si="8"/>
        <v>115.5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25.7</v>
      </c>
      <c r="T48" s="88">
        <f t="shared" si="8"/>
        <v>0</v>
      </c>
      <c r="U48" s="88">
        <f t="shared" si="8"/>
        <v>31.1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29.261000000000003</v>
      </c>
      <c r="C51" s="88">
        <f t="shared" si="10"/>
        <v>19.286999999999999</v>
      </c>
      <c r="D51" s="88">
        <f t="shared" si="10"/>
        <v>34.579000000000001</v>
      </c>
      <c r="E51" s="88">
        <f t="shared" si="10"/>
        <v>15.517999999999999</v>
      </c>
      <c r="F51" s="88">
        <f t="shared" si="10"/>
        <v>26.028000000000002</v>
      </c>
      <c r="G51" s="88">
        <f t="shared" si="10"/>
        <v>22.830000000000005</v>
      </c>
      <c r="H51" s="88">
        <f t="shared" si="10"/>
        <v>30.849999999999998</v>
      </c>
      <c r="I51" s="88">
        <f t="shared" si="10"/>
        <v>100.583</v>
      </c>
      <c r="J51" s="88">
        <f t="shared" si="10"/>
        <v>208.48699999999999</v>
      </c>
      <c r="K51" s="88">
        <f t="shared" si="10"/>
        <v>130.01900000000001</v>
      </c>
      <c r="L51" s="88">
        <f t="shared" si="10"/>
        <v>5.7309999999999999</v>
      </c>
      <c r="M51" s="88">
        <f t="shared" si="10"/>
        <v>5.1650000000000009</v>
      </c>
      <c r="N51" s="88">
        <f t="shared" si="10"/>
        <v>7.0840000000000005</v>
      </c>
      <c r="O51" s="88">
        <f t="shared" si="10"/>
        <v>3.339</v>
      </c>
      <c r="P51" s="88">
        <f t="shared" si="10"/>
        <v>2.7229999999999999</v>
      </c>
      <c r="Q51" s="88">
        <f t="shared" si="10"/>
        <v>2.1629999999999998</v>
      </c>
      <c r="R51" s="88">
        <f t="shared" si="10"/>
        <v>65.608999999999995</v>
      </c>
      <c r="S51" s="88">
        <f t="shared" si="10"/>
        <v>100.971</v>
      </c>
      <c r="T51" s="88">
        <f t="shared" si="10"/>
        <v>62.810999999999993</v>
      </c>
      <c r="U51" s="88">
        <f t="shared" si="10"/>
        <v>100.84700000000001</v>
      </c>
      <c r="V51" s="88">
        <f t="shared" si="10"/>
        <v>75.114999999999995</v>
      </c>
      <c r="W51" s="88">
        <f t="shared" si="10"/>
        <v>31.945</v>
      </c>
      <c r="X51" s="88">
        <f t="shared" si="10"/>
        <v>25.58</v>
      </c>
      <c r="Y51" s="88">
        <f t="shared" si="10"/>
        <v>23.567</v>
      </c>
      <c r="Z51" s="89">
        <f t="shared" si="10"/>
        <v>0</v>
      </c>
      <c r="AA51" s="105">
        <f>SUM(B51:Z51)</f>
        <v>1130.0919999999999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38.200000000000003</v>
      </c>
      <c r="J4" s="18">
        <v>186</v>
      </c>
      <c r="K4" s="18">
        <v>115.5</v>
      </c>
      <c r="L4" s="18"/>
      <c r="M4" s="18"/>
      <c r="N4" s="18"/>
      <c r="O4" s="18"/>
      <c r="P4" s="18"/>
      <c r="Q4" s="18"/>
      <c r="R4" s="18"/>
      <c r="S4" s="18">
        <v>25.7</v>
      </c>
      <c r="T4" s="18"/>
      <c r="U4" s="18">
        <v>31.1</v>
      </c>
      <c r="V4" s="18"/>
      <c r="W4" s="18"/>
      <c r="X4" s="18"/>
      <c r="Y4" s="18"/>
      <c r="Z4" s="19"/>
      <c r="AA4" s="112">
        <f>SUM(B4:Z4)</f>
        <v>396.5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141</v>
      </c>
      <c r="C7" s="118">
        <v>139</v>
      </c>
      <c r="D7" s="118">
        <v>135</v>
      </c>
      <c r="E7" s="118">
        <v>135</v>
      </c>
      <c r="F7" s="118">
        <v>140</v>
      </c>
      <c r="G7" s="118">
        <v>145</v>
      </c>
      <c r="H7" s="118">
        <v>153.11000000000001</v>
      </c>
      <c r="I7" s="118">
        <v>160</v>
      </c>
      <c r="J7" s="118">
        <v>220</v>
      </c>
      <c r="K7" s="118">
        <v>194.95</v>
      </c>
      <c r="L7" s="118">
        <v>133.29</v>
      </c>
      <c r="M7" s="118">
        <v>129.28</v>
      </c>
      <c r="N7" s="118">
        <v>123.76</v>
      </c>
      <c r="O7" s="118">
        <v>112.28</v>
      </c>
      <c r="P7" s="118">
        <v>114.97</v>
      </c>
      <c r="Q7" s="118">
        <v>132.96</v>
      </c>
      <c r="R7" s="118">
        <v>153.11000000000001</v>
      </c>
      <c r="S7" s="118">
        <v>160</v>
      </c>
      <c r="T7" s="118">
        <v>565</v>
      </c>
      <c r="U7" s="118">
        <v>195.04</v>
      </c>
      <c r="V7" s="118">
        <v>153.88</v>
      </c>
      <c r="W7" s="118">
        <v>153.11000000000001</v>
      </c>
      <c r="X7" s="118">
        <v>153.11000000000001</v>
      </c>
      <c r="Y7" s="118">
        <v>140</v>
      </c>
      <c r="Z7" s="119"/>
      <c r="AA7" s="120">
        <f>IF(SUM(B7:Z7)&lt;&gt;0,AVERAGEIF(B7:Z7,"&lt;&gt;"""),"")</f>
        <v>165.95208333333335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38.200000000000003</v>
      </c>
      <c r="J23" s="134">
        <v>186</v>
      </c>
      <c r="K23" s="134">
        <v>115.5</v>
      </c>
      <c r="L23" s="134"/>
      <c r="M23" s="134"/>
      <c r="N23" s="134"/>
      <c r="O23" s="134"/>
      <c r="P23" s="134"/>
      <c r="Q23" s="134"/>
      <c r="R23" s="134"/>
      <c r="S23" s="134">
        <v>25.7</v>
      </c>
      <c r="T23" s="134"/>
      <c r="U23" s="134">
        <v>31.1</v>
      </c>
      <c r="V23" s="134"/>
      <c r="W23" s="134"/>
      <c r="X23" s="134"/>
      <c r="Y23" s="134"/>
      <c r="Z23" s="132"/>
      <c r="AA23" s="133">
        <f t="shared" si="2"/>
        <v>396.5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38.200000000000003</v>
      </c>
      <c r="J24" s="136">
        <f t="shared" si="3"/>
        <v>186</v>
      </c>
      <c r="K24" s="136">
        <f t="shared" si="3"/>
        <v>115.5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25.7</v>
      </c>
      <c r="T24" s="136">
        <f t="shared" si="3"/>
        <v>0</v>
      </c>
      <c r="U24" s="136">
        <f t="shared" si="3"/>
        <v>31.1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2022-10-25T13:16:42Z</dcterms:created>
  <dcterms:modified xsi:type="dcterms:W3CDTF">2022-10-25T13:16:42Z</dcterms:modified>
</cp:coreProperties>
</file>