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<sst xmlns="http://schemas.openxmlformats.org/spreadsheetml/2006/main" count="117" uniqueCount="53">
  <si>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24/10/2022 16:18:53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</si>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</sst>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10</c:v>
                </c:pt>
                <c:pt idx="13">
                  <c:v>20</c:v>
                </c:pt>
                <c:pt idx="15">
                  <c:v>20</c:v>
                </c:pt>
                <c:pt idx="16">
                  <c:v>20</c:v>
                </c:pt>
                <c:pt idx="20">
                  <c:v>10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290.22800000000001</c:v>
                </c:pt>
                <c:pt idx="1">
                  <c:v>284.63600000000002</c:v>
                </c:pt>
                <c:pt idx="2">
                  <c:v>287.11200000000002</c:v>
                </c:pt>
                <c:pt idx="3">
                  <c:v>290.00599999999997</c:v>
                </c:pt>
                <c:pt idx="4">
                  <c:v>290.16699999999997</c:v>
                </c:pt>
                <c:pt idx="5">
                  <c:v>328.59699999999998</c:v>
                </c:pt>
                <c:pt idx="6">
                  <c:v>308.83699999999999</c:v>
                </c:pt>
                <c:pt idx="7">
                  <c:v>343</c:v>
                </c:pt>
                <c:pt idx="8">
                  <c:v>292.346</c:v>
                </c:pt>
                <c:pt idx="9">
                  <c:v>321</c:v>
                </c:pt>
                <c:pt idx="10">
                  <c:v>327.25700000000001</c:v>
                </c:pt>
                <c:pt idx="11">
                  <c:v>288.166</c:v>
                </c:pt>
                <c:pt idx="12">
                  <c:v>303.721</c:v>
                </c:pt>
                <c:pt idx="13">
                  <c:v>258.39800000000002</c:v>
                </c:pt>
                <c:pt idx="14">
                  <c:v>275.20299999999997</c:v>
                </c:pt>
                <c:pt idx="15">
                  <c:v>263</c:v>
                </c:pt>
                <c:pt idx="16">
                  <c:v>323.178</c:v>
                </c:pt>
                <c:pt idx="17">
                  <c:v>290.28100000000001</c:v>
                </c:pt>
                <c:pt idx="18">
                  <c:v>247</c:v>
                </c:pt>
                <c:pt idx="19">
                  <c:v>142.06100000000001</c:v>
                </c:pt>
                <c:pt idx="20">
                  <c:v>269</c:v>
                </c:pt>
                <c:pt idx="21">
                  <c:v>312.92200000000003</c:v>
                </c:pt>
                <c:pt idx="22">
                  <c:v>273.10399999999998</c:v>
                </c:pt>
                <c:pt idx="23">
                  <c:v>284.27199999999999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93.1</c:v>
                </c:pt>
                <c:pt idx="2">
                  <c:v>90.9</c:v>
                </c:pt>
                <c:pt idx="3">
                  <c:v>85.7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2.2000000000000002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212.6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2.0979999999999999</c:v>
                </c:pt>
                <c:pt idx="1">
                  <c:v>0.73899999999999999</c:v>
                </c:pt>
                <c:pt idx="2">
                  <c:v>0.748</c:v>
                </c:pt>
                <c:pt idx="3">
                  <c:v>0.73799999999999999</c:v>
                </c:pt>
                <c:pt idx="4">
                  <c:v>2.14</c:v>
                </c:pt>
                <c:pt idx="5">
                  <c:v>0.72199999999999998</c:v>
                </c:pt>
                <c:pt idx="6">
                  <c:v>0.82100000000000006</c:v>
                </c:pt>
                <c:pt idx="7">
                  <c:v>1.143</c:v>
                </c:pt>
                <c:pt idx="8">
                  <c:v>2.9260000000000002</c:v>
                </c:pt>
                <c:pt idx="9">
                  <c:v>5.766</c:v>
                </c:pt>
                <c:pt idx="10">
                  <c:v>4.6979999999999995</c:v>
                </c:pt>
                <c:pt idx="11">
                  <c:v>6.5120000000000005</c:v>
                </c:pt>
                <c:pt idx="12">
                  <c:v>3.802</c:v>
                </c:pt>
                <c:pt idx="13">
                  <c:v>5.0660000000000007</c:v>
                </c:pt>
                <c:pt idx="14">
                  <c:v>14.670999999999998</c:v>
                </c:pt>
                <c:pt idx="15">
                  <c:v>5.0650000000000004</c:v>
                </c:pt>
                <c:pt idx="16">
                  <c:v>3.4899999999999998</c:v>
                </c:pt>
                <c:pt idx="17">
                  <c:v>3.1629999999999998</c:v>
                </c:pt>
                <c:pt idx="18">
                  <c:v>3.7830000000000004</c:v>
                </c:pt>
                <c:pt idx="19">
                  <c:v>0.79200000000000004</c:v>
                </c:pt>
                <c:pt idx="20">
                  <c:v>2.9859999999999998</c:v>
                </c:pt>
                <c:pt idx="21">
                  <c:v>2.08</c:v>
                </c:pt>
                <c:pt idx="22">
                  <c:v>1.141</c:v>
                </c:pt>
                <c:pt idx="23">
                  <c:v>1.33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4634152"/>
        <c:axId val="364634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299.42599999999999</c:v>
                </c:pt>
                <c:pt idx="1">
                  <c:v>378.46899999999999</c:v>
                </c:pt>
                <c:pt idx="2">
                  <c:v>378.745</c:v>
                </c:pt>
                <c:pt idx="3">
                  <c:v>376.41800000000001</c:v>
                </c:pt>
                <c:pt idx="4">
                  <c:v>298.40699999999993</c:v>
                </c:pt>
                <c:pt idx="5">
                  <c:v>329.31899999999996</c:v>
                </c:pt>
                <c:pt idx="6">
                  <c:v>309.75800000000004</c:v>
                </c:pt>
                <c:pt idx="7">
                  <c:v>344.14300000000003</c:v>
                </c:pt>
                <c:pt idx="8">
                  <c:v>304.37200000000007</c:v>
                </c:pt>
                <c:pt idx="9">
                  <c:v>342.23799999999994</c:v>
                </c:pt>
                <c:pt idx="10">
                  <c:v>331.95499999999998</c:v>
                </c:pt>
                <c:pt idx="11">
                  <c:v>297.71099999999996</c:v>
                </c:pt>
                <c:pt idx="12">
                  <c:v>307.52299999999991</c:v>
                </c:pt>
                <c:pt idx="13">
                  <c:v>292.56400000000002</c:v>
                </c:pt>
                <c:pt idx="14">
                  <c:v>297.97400000000005</c:v>
                </c:pt>
                <c:pt idx="15">
                  <c:v>295.16500000000002</c:v>
                </c:pt>
                <c:pt idx="16">
                  <c:v>353.76799999999997</c:v>
                </c:pt>
                <c:pt idx="17">
                  <c:v>302.54399999999998</c:v>
                </c:pt>
                <c:pt idx="18">
                  <c:v>257.88299999999998</c:v>
                </c:pt>
                <c:pt idx="19">
                  <c:v>355.47400000000005</c:v>
                </c:pt>
                <c:pt idx="20">
                  <c:v>289.08599999999996</c:v>
                </c:pt>
                <c:pt idx="21">
                  <c:v>343.10200000000003</c:v>
                </c:pt>
                <c:pt idx="22">
                  <c:v>302.34499999999997</c:v>
                </c:pt>
                <c:pt idx="23">
                  <c:v>311.702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634152"/>
        <c:axId val="364634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138.63</c:v>
                </c:pt>
                <c:pt idx="1">
                  <c:v>90</c:v>
                </c:pt>
                <c:pt idx="2">
                  <c:v>86.63</c:v>
                </c:pt>
                <c:pt idx="3">
                  <c:v>89.9</c:v>
                </c:pt>
                <c:pt idx="4">
                  <c:v>142</c:v>
                </c:pt>
                <c:pt idx="5">
                  <c:v>149</c:v>
                </c:pt>
                <c:pt idx="6">
                  <c:v>198.35</c:v>
                </c:pt>
                <c:pt idx="7">
                  <c:v>246.4</c:v>
                </c:pt>
                <c:pt idx="8">
                  <c:v>219.26</c:v>
                </c:pt>
                <c:pt idx="9">
                  <c:v>171.53</c:v>
                </c:pt>
                <c:pt idx="10">
                  <c:v>153.44999999999999</c:v>
                </c:pt>
                <c:pt idx="11">
                  <c:v>153.44999999999999</c:v>
                </c:pt>
                <c:pt idx="12">
                  <c:v>153.44999999999999</c:v>
                </c:pt>
                <c:pt idx="13">
                  <c:v>152.61000000000001</c:v>
                </c:pt>
                <c:pt idx="14">
                  <c:v>146.34</c:v>
                </c:pt>
                <c:pt idx="15">
                  <c:v>149.97</c:v>
                </c:pt>
                <c:pt idx="16">
                  <c:v>153.44999999999999</c:v>
                </c:pt>
                <c:pt idx="17">
                  <c:v>249.85</c:v>
                </c:pt>
                <c:pt idx="18">
                  <c:v>466.11</c:v>
                </c:pt>
                <c:pt idx="19">
                  <c:v>200</c:v>
                </c:pt>
                <c:pt idx="20">
                  <c:v>395.15</c:v>
                </c:pt>
                <c:pt idx="21">
                  <c:v>153.44999999999999</c:v>
                </c:pt>
                <c:pt idx="22">
                  <c:v>153.44999999999999</c:v>
                </c:pt>
                <c:pt idx="23">
                  <c:v>146.65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635328"/>
        <c:axId val="364634936"/>
      </c:lineChart>
      <c:catAx>
        <c:axId val="364634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634544"/>
        <c:crosses val="autoZero"/>
        <c:auto val="1"/>
        <c:lblAlgn val="ctr"/>
        <c:lblOffset val="100"/>
        <c:noMultiLvlLbl val="0"/>
      </c:catAx>
      <c:valAx>
        <c:axId val="3646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634152"/>
        <c:crosses val="autoZero"/>
        <c:crossBetween val="between"/>
      </c:valAx>
      <c:valAx>
        <c:axId val="364634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635328"/>
        <c:crosses val="max"/>
        <c:crossBetween val="between"/>
      </c:valAx>
      <c:catAx>
        <c:axId val="364635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4634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299.42599999999999</v>
      </c>
      <c r="C4" s="18">
        <v>378.47500000000002</v>
      </c>
      <c r="D4" s="18">
        <v>378.7600000000001</v>
      </c>
      <c r="E4" s="18">
        <v>376.44399999999996</v>
      </c>
      <c r="F4" s="18">
        <v>298.40699999999998</v>
      </c>
      <c r="G4" s="18">
        <v>329.31900000000002</v>
      </c>
      <c r="H4" s="18">
        <v>309.75800000000004</v>
      </c>
      <c r="I4" s="18">
        <v>344.14299999999997</v>
      </c>
      <c r="J4" s="18">
        <v>304.37200000000001</v>
      </c>
      <c r="K4" s="18">
        <v>342.23799999999994</v>
      </c>
      <c r="L4" s="18">
        <v>331.95499999999998</v>
      </c>
      <c r="M4" s="18">
        <v>297.71100000000001</v>
      </c>
      <c r="N4" s="18">
        <v>307.52299999999997</v>
      </c>
      <c r="O4" s="18">
        <v>292.56400000000002</v>
      </c>
      <c r="P4" s="18">
        <v>297.97399999999999</v>
      </c>
      <c r="Q4" s="18">
        <v>295.16499999999996</v>
      </c>
      <c r="R4" s="18">
        <v>353.76800000000003</v>
      </c>
      <c r="S4" s="18">
        <v>302.54399999999998</v>
      </c>
      <c r="T4" s="18">
        <v>257.88300000000004</v>
      </c>
      <c r="U4" s="18">
        <v>355.45300000000009</v>
      </c>
      <c r="V4" s="18">
        <v>289.08600000000001</v>
      </c>
      <c r="W4" s="18">
        <v>343.10200000000003</v>
      </c>
      <c r="X4" s="18">
        <v>302.34500000000008</v>
      </c>
      <c r="Y4" s="18">
        <v>311.702</v>
      </c>
      <c r="Z4" s="19"/>
      <c r="AA4" s="20">
        <f>SUM(B4:Z4)</f>
        <v>7700.1170000000011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138.63</v>
      </c>
      <c r="C7" s="28">
        <v>90</v>
      </c>
      <c r="D7" s="28">
        <v>86.63</v>
      </c>
      <c r="E7" s="28">
        <v>89.9</v>
      </c>
      <c r="F7" s="28">
        <v>142</v>
      </c>
      <c r="G7" s="28">
        <v>149</v>
      </c>
      <c r="H7" s="28">
        <v>198.35</v>
      </c>
      <c r="I7" s="28">
        <v>246.4</v>
      </c>
      <c r="J7" s="28">
        <v>219.26</v>
      </c>
      <c r="K7" s="28">
        <v>171.53</v>
      </c>
      <c r="L7" s="28">
        <v>153.44999999999999</v>
      </c>
      <c r="M7" s="28">
        <v>153.44999999999999</v>
      </c>
      <c r="N7" s="28">
        <v>153.44999999999999</v>
      </c>
      <c r="O7" s="28">
        <v>152.61000000000001</v>
      </c>
      <c r="P7" s="28">
        <v>146.34</v>
      </c>
      <c r="Q7" s="28">
        <v>149.97</v>
      </c>
      <c r="R7" s="28">
        <v>153.44999999999999</v>
      </c>
      <c r="S7" s="28">
        <v>249.85</v>
      </c>
      <c r="T7" s="28">
        <v>466.11</v>
      </c>
      <c r="U7" s="28">
        <v>200</v>
      </c>
      <c r="V7" s="28">
        <v>395.15</v>
      </c>
      <c r="W7" s="28">
        <v>153.44999999999999</v>
      </c>
      <c r="X7" s="28">
        <v>153.44999999999999</v>
      </c>
      <c r="Y7" s="28">
        <v>146.65</v>
      </c>
      <c r="Z7" s="29"/>
      <c r="AA7" s="30">
        <f>IF(SUM(B7:Z7)&lt;&gt;0,AVERAGEIF(B7:Z7,"&lt;&gt;"""),"")</f>
        <v>181.62833333333333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10</v>
      </c>
      <c r="L10" s="42"/>
      <c r="M10" s="42"/>
      <c r="N10" s="42"/>
      <c r="O10" s="42">
        <v>20</v>
      </c>
      <c r="P10" s="42"/>
      <c r="Q10" s="42">
        <v>20</v>
      </c>
      <c r="R10" s="42">
        <v>20</v>
      </c>
      <c r="S10" s="42"/>
      <c r="T10" s="42"/>
      <c r="U10" s="42"/>
      <c r="V10" s="42">
        <v>10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140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290.22800000000001</v>
      </c>
      <c r="C12" s="52">
        <v>284.63600000000002</v>
      </c>
      <c r="D12" s="52">
        <v>287.11200000000002</v>
      </c>
      <c r="E12" s="52">
        <v>290.00599999999997</v>
      </c>
      <c r="F12" s="52">
        <v>290.16699999999997</v>
      </c>
      <c r="G12" s="52">
        <v>328.59699999999998</v>
      </c>
      <c r="H12" s="52">
        <v>308.83699999999999</v>
      </c>
      <c r="I12" s="52">
        <v>343</v>
      </c>
      <c r="J12" s="52">
        <v>292.346</v>
      </c>
      <c r="K12" s="52">
        <v>321</v>
      </c>
      <c r="L12" s="52">
        <v>327.25700000000001</v>
      </c>
      <c r="M12" s="52">
        <v>288.166</v>
      </c>
      <c r="N12" s="52">
        <v>303.721</v>
      </c>
      <c r="O12" s="52">
        <v>258.39800000000002</v>
      </c>
      <c r="P12" s="52">
        <v>275.20299999999997</v>
      </c>
      <c r="Q12" s="52">
        <v>263</v>
      </c>
      <c r="R12" s="52">
        <v>323.178</v>
      </c>
      <c r="S12" s="52">
        <v>290.28100000000001</v>
      </c>
      <c r="T12" s="52">
        <v>247</v>
      </c>
      <c r="U12" s="52">
        <v>142.06100000000001</v>
      </c>
      <c r="V12" s="52">
        <v>269</v>
      </c>
      <c r="W12" s="52">
        <v>312.92200000000003</v>
      </c>
      <c r="X12" s="52">
        <v>273.10399999999998</v>
      </c>
      <c r="Y12" s="52">
        <v>284.27199999999999</v>
      </c>
      <c r="Z12" s="53"/>
      <c r="AA12" s="54">
        <f t="shared" si="0"/>
        <v>6893.4919999999984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2.0979999999999999</v>
      </c>
      <c r="C14" s="57">
        <v>0.73899999999999999</v>
      </c>
      <c r="D14" s="57">
        <v>0.748</v>
      </c>
      <c r="E14" s="57">
        <v>0.73799999999999999</v>
      </c>
      <c r="F14" s="57">
        <v>2.14</v>
      </c>
      <c r="G14" s="57">
        <v>0.72199999999999998</v>
      </c>
      <c r="H14" s="57">
        <v>0.82100000000000006</v>
      </c>
      <c r="I14" s="57">
        <v>1.143</v>
      </c>
      <c r="J14" s="57">
        <v>2.9260000000000002</v>
      </c>
      <c r="K14" s="57">
        <v>5.766</v>
      </c>
      <c r="L14" s="57">
        <v>4.6979999999999995</v>
      </c>
      <c r="M14" s="57">
        <v>6.5120000000000005</v>
      </c>
      <c r="N14" s="57">
        <v>3.802</v>
      </c>
      <c r="O14" s="57">
        <v>5.0660000000000007</v>
      </c>
      <c r="P14" s="57">
        <v>14.670999999999998</v>
      </c>
      <c r="Q14" s="57">
        <v>5.0650000000000004</v>
      </c>
      <c r="R14" s="57">
        <v>3.4899999999999998</v>
      </c>
      <c r="S14" s="57">
        <v>3.1629999999999998</v>
      </c>
      <c r="T14" s="57">
        <v>3.7830000000000004</v>
      </c>
      <c r="U14" s="57">
        <v>0.79200000000000004</v>
      </c>
      <c r="V14" s="57">
        <v>2.9859999999999998</v>
      </c>
      <c r="W14" s="57">
        <v>2.08</v>
      </c>
      <c r="X14" s="57">
        <v>1.141</v>
      </c>
      <c r="Y14" s="57">
        <v>1.33</v>
      </c>
      <c r="Z14" s="58"/>
      <c r="AA14" s="59">
        <f t="shared" si="0"/>
        <v>76.420000000000016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292.32600000000002</v>
      </c>
      <c r="C16" s="62">
        <f t="shared" ref="C16:Z16" si="1">IF(LEN(C$2)&gt;0,SUM(C10:C15),"")</f>
        <v>285.375</v>
      </c>
      <c r="D16" s="62">
        <f t="shared" si="1"/>
        <v>287.86</v>
      </c>
      <c r="E16" s="62">
        <f t="shared" si="1"/>
        <v>290.74399999999997</v>
      </c>
      <c r="F16" s="62">
        <f t="shared" si="1"/>
        <v>292.30699999999996</v>
      </c>
      <c r="G16" s="62">
        <f t="shared" si="1"/>
        <v>329.31899999999996</v>
      </c>
      <c r="H16" s="62">
        <f t="shared" si="1"/>
        <v>309.65800000000002</v>
      </c>
      <c r="I16" s="62">
        <f t="shared" si="1"/>
        <v>344.14299999999997</v>
      </c>
      <c r="J16" s="62">
        <f t="shared" si="1"/>
        <v>295.27199999999999</v>
      </c>
      <c r="K16" s="62">
        <f t="shared" si="1"/>
        <v>336.76600000000002</v>
      </c>
      <c r="L16" s="62">
        <f t="shared" si="1"/>
        <v>331.95499999999998</v>
      </c>
      <c r="M16" s="62">
        <f t="shared" si="1"/>
        <v>294.678</v>
      </c>
      <c r="N16" s="62">
        <f t="shared" si="1"/>
        <v>307.52300000000002</v>
      </c>
      <c r="O16" s="62">
        <f t="shared" si="1"/>
        <v>283.464</v>
      </c>
      <c r="P16" s="62">
        <f t="shared" si="1"/>
        <v>289.87399999999997</v>
      </c>
      <c r="Q16" s="62">
        <f t="shared" si="1"/>
        <v>288.065</v>
      </c>
      <c r="R16" s="62">
        <f t="shared" si="1"/>
        <v>346.66800000000001</v>
      </c>
      <c r="S16" s="62">
        <f t="shared" si="1"/>
        <v>293.44400000000002</v>
      </c>
      <c r="T16" s="62">
        <f t="shared" si="1"/>
        <v>250.78299999999999</v>
      </c>
      <c r="U16" s="62">
        <f t="shared" si="1"/>
        <v>142.85300000000001</v>
      </c>
      <c r="V16" s="62">
        <f t="shared" si="1"/>
        <v>281.98599999999999</v>
      </c>
      <c r="W16" s="62">
        <f t="shared" si="1"/>
        <v>335.00200000000001</v>
      </c>
      <c r="X16" s="62">
        <f t="shared" si="1"/>
        <v>294.245</v>
      </c>
      <c r="Y16" s="62">
        <f t="shared" si="1"/>
        <v>305.60199999999998</v>
      </c>
      <c r="Z16" s="63" t="str">
        <f t="shared" si="1"/>
        <v/>
      </c>
      <c r="AA16" s="64">
        <f>SUM(AA10:AA15)</f>
        <v>7109.9119999999984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/>
      <c r="D20" s="77"/>
      <c r="E20" s="77"/>
      <c r="F20" s="77">
        <v>0.1</v>
      </c>
      <c r="G20" s="77"/>
      <c r="H20" s="77">
        <v>0.1</v>
      </c>
      <c r="I20" s="77"/>
      <c r="J20" s="77">
        <v>0.1</v>
      </c>
      <c r="K20" s="77">
        <v>6.7000000000000004E-2</v>
      </c>
      <c r="L20" s="77"/>
      <c r="M20" s="77">
        <v>4.9000000000000002E-2</v>
      </c>
      <c r="N20" s="77"/>
      <c r="O20" s="77">
        <v>0.1</v>
      </c>
      <c r="P20" s="77">
        <v>0.1</v>
      </c>
      <c r="Q20" s="77">
        <v>0.1</v>
      </c>
      <c r="R20" s="77">
        <v>0.1</v>
      </c>
      <c r="S20" s="77">
        <v>0.1</v>
      </c>
      <c r="T20" s="77">
        <v>0.1</v>
      </c>
      <c r="U20" s="77"/>
      <c r="V20" s="77">
        <v>0.1</v>
      </c>
      <c r="W20" s="77">
        <v>0.1</v>
      </c>
      <c r="X20" s="77">
        <v>0.1</v>
      </c>
      <c r="Y20" s="77">
        <v>0.1</v>
      </c>
      <c r="Z20" s="78"/>
      <c r="AA20" s="79">
        <f t="shared" si="2"/>
        <v>1.5160000000000005</v>
      </c>
    </row>
    <row r="21" spans="1:27" ht="24.95" customHeight="1" x14ac:dyDescent="0.2">
      <c r="A21" s="75" t="s">
        <v>16</v>
      </c>
      <c r="B21" s="80">
        <v>7</v>
      </c>
      <c r="C21" s="81"/>
      <c r="D21" s="81"/>
      <c r="E21" s="81"/>
      <c r="F21" s="81">
        <v>6</v>
      </c>
      <c r="G21" s="81"/>
      <c r="H21" s="81"/>
      <c r="I21" s="81"/>
      <c r="J21" s="81">
        <v>9</v>
      </c>
      <c r="K21" s="81">
        <v>3.2050000000000001</v>
      </c>
      <c r="L21" s="81"/>
      <c r="M21" s="81">
        <v>2.984</v>
      </c>
      <c r="N21" s="81"/>
      <c r="O21" s="81">
        <v>9</v>
      </c>
      <c r="P21" s="81">
        <v>8</v>
      </c>
      <c r="Q21" s="81">
        <v>7</v>
      </c>
      <c r="R21" s="81">
        <v>7</v>
      </c>
      <c r="S21" s="81">
        <v>9</v>
      </c>
      <c r="T21" s="81">
        <v>7</v>
      </c>
      <c r="U21" s="81"/>
      <c r="V21" s="81">
        <v>7</v>
      </c>
      <c r="W21" s="81">
        <v>8</v>
      </c>
      <c r="X21" s="81">
        <v>8</v>
      </c>
      <c r="Y21" s="81">
        <v>6</v>
      </c>
      <c r="Z21" s="78"/>
      <c r="AA21" s="79">
        <f t="shared" si="2"/>
        <v>104.18899999999999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6.1</v>
      </c>
      <c r="G25" s="88">
        <f t="shared" si="3"/>
        <v>0</v>
      </c>
      <c r="H25" s="88">
        <f t="shared" si="3"/>
        <v>0.1</v>
      </c>
      <c r="I25" s="88">
        <f t="shared" si="3"/>
        <v>0</v>
      </c>
      <c r="J25" s="88">
        <f t="shared" si="3"/>
        <v>9.1</v>
      </c>
      <c r="K25" s="88">
        <f t="shared" si="3"/>
        <v>3.2720000000000002</v>
      </c>
      <c r="L25" s="88">
        <f t="shared" si="3"/>
        <v>0</v>
      </c>
      <c r="M25" s="88">
        <f t="shared" si="3"/>
        <v>3.0329999999999999</v>
      </c>
      <c r="N25" s="88">
        <f t="shared" si="3"/>
        <v>0</v>
      </c>
      <c r="O25" s="88">
        <f t="shared" si="3"/>
        <v>9.1</v>
      </c>
      <c r="P25" s="88">
        <f t="shared" si="3"/>
        <v>8.1</v>
      </c>
      <c r="Q25" s="88">
        <f t="shared" si="3"/>
        <v>7.1</v>
      </c>
      <c r="R25" s="88">
        <f t="shared" si="3"/>
        <v>7.1</v>
      </c>
      <c r="S25" s="88">
        <f t="shared" si="3"/>
        <v>9.1</v>
      </c>
      <c r="T25" s="88">
        <f t="shared" si="3"/>
        <v>7.1</v>
      </c>
      <c r="U25" s="88">
        <f t="shared" si="3"/>
        <v>0</v>
      </c>
      <c r="V25" s="88">
        <f t="shared" si="3"/>
        <v>7.1</v>
      </c>
      <c r="W25" s="88">
        <f t="shared" si="3"/>
        <v>8.1</v>
      </c>
      <c r="X25" s="88">
        <f t="shared" si="3"/>
        <v>8.1</v>
      </c>
      <c r="Y25" s="88">
        <f t="shared" si="3"/>
        <v>6.1</v>
      </c>
      <c r="Z25" s="89" t="str">
        <f t="shared" si="3"/>
        <v/>
      </c>
      <c r="AA25" s="90">
        <f>SUM(AA19:AA24)</f>
        <v>105.705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299.42599999999999</v>
      </c>
      <c r="C29" s="77">
        <v>285.375</v>
      </c>
      <c r="D29" s="77">
        <v>287.86</v>
      </c>
      <c r="E29" s="77">
        <v>290.74400000000003</v>
      </c>
      <c r="F29" s="77">
        <v>298.40699999999998</v>
      </c>
      <c r="G29" s="77">
        <v>329.31900000000002</v>
      </c>
      <c r="H29" s="77">
        <v>309.75799999999998</v>
      </c>
      <c r="I29" s="77">
        <v>344.14299999999997</v>
      </c>
      <c r="J29" s="77">
        <v>304.37200000000001</v>
      </c>
      <c r="K29" s="77">
        <v>340.03800000000001</v>
      </c>
      <c r="L29" s="77">
        <v>331.95499999999998</v>
      </c>
      <c r="M29" s="77">
        <v>297.71100000000001</v>
      </c>
      <c r="N29" s="77">
        <v>307.52300000000002</v>
      </c>
      <c r="O29" s="77">
        <v>292.56400000000002</v>
      </c>
      <c r="P29" s="77">
        <v>297.97399999999999</v>
      </c>
      <c r="Q29" s="77">
        <v>295.16500000000002</v>
      </c>
      <c r="R29" s="77">
        <v>353.76799999999997</v>
      </c>
      <c r="S29" s="77">
        <v>302.54399999999998</v>
      </c>
      <c r="T29" s="77">
        <v>257.88299999999998</v>
      </c>
      <c r="U29" s="77">
        <v>142.85300000000001</v>
      </c>
      <c r="V29" s="77">
        <v>289.08600000000001</v>
      </c>
      <c r="W29" s="77">
        <v>343.10199999999998</v>
      </c>
      <c r="X29" s="77">
        <v>302.34500000000003</v>
      </c>
      <c r="Y29" s="77">
        <v>311.702</v>
      </c>
      <c r="Z29" s="78"/>
      <c r="AA29" s="79">
        <f>SUM(B29:Z29)</f>
        <v>7215.6170000000002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299.42599999999999</v>
      </c>
      <c r="C31" s="62">
        <f t="shared" ref="C31:Z31" si="4">IF(LEN(C$2)&gt;0,SUM(C28:C30),"")</f>
        <v>285.375</v>
      </c>
      <c r="D31" s="62">
        <f t="shared" si="4"/>
        <v>287.86</v>
      </c>
      <c r="E31" s="62">
        <f t="shared" si="4"/>
        <v>290.74400000000003</v>
      </c>
      <c r="F31" s="62">
        <f t="shared" si="4"/>
        <v>298.40699999999998</v>
      </c>
      <c r="G31" s="62">
        <f t="shared" si="4"/>
        <v>329.31900000000002</v>
      </c>
      <c r="H31" s="62">
        <f t="shared" si="4"/>
        <v>309.75799999999998</v>
      </c>
      <c r="I31" s="62">
        <f t="shared" si="4"/>
        <v>344.14299999999997</v>
      </c>
      <c r="J31" s="62">
        <f t="shared" si="4"/>
        <v>304.37200000000001</v>
      </c>
      <c r="K31" s="62">
        <f t="shared" si="4"/>
        <v>340.03800000000001</v>
      </c>
      <c r="L31" s="62">
        <f t="shared" si="4"/>
        <v>331.95499999999998</v>
      </c>
      <c r="M31" s="62">
        <f t="shared" si="4"/>
        <v>297.71100000000001</v>
      </c>
      <c r="N31" s="62">
        <f t="shared" si="4"/>
        <v>307.52300000000002</v>
      </c>
      <c r="O31" s="62">
        <f t="shared" si="4"/>
        <v>292.56400000000002</v>
      </c>
      <c r="P31" s="62">
        <f t="shared" si="4"/>
        <v>297.97399999999999</v>
      </c>
      <c r="Q31" s="62">
        <f t="shared" si="4"/>
        <v>295.16500000000002</v>
      </c>
      <c r="R31" s="62">
        <f t="shared" si="4"/>
        <v>353.76799999999997</v>
      </c>
      <c r="S31" s="62">
        <f t="shared" si="4"/>
        <v>302.54399999999998</v>
      </c>
      <c r="T31" s="62">
        <f t="shared" si="4"/>
        <v>257.88299999999998</v>
      </c>
      <c r="U31" s="62">
        <f t="shared" si="4"/>
        <v>142.85300000000001</v>
      </c>
      <c r="V31" s="62">
        <f t="shared" si="4"/>
        <v>289.08600000000001</v>
      </c>
      <c r="W31" s="62">
        <f t="shared" si="4"/>
        <v>343.10199999999998</v>
      </c>
      <c r="X31" s="62">
        <f t="shared" si="4"/>
        <v>302.34500000000003</v>
      </c>
      <c r="Y31" s="62">
        <f t="shared" si="4"/>
        <v>311.702</v>
      </c>
      <c r="Z31" s="63" t="str">
        <f t="shared" si="4"/>
        <v/>
      </c>
      <c r="AA31" s="64">
        <f>SUM(AA28:AA30)</f>
        <v>7215.6170000000002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93.1</v>
      </c>
      <c r="D38" s="99">
        <v>90.9</v>
      </c>
      <c r="E38" s="99">
        <v>85.7</v>
      </c>
      <c r="F38" s="99"/>
      <c r="G38" s="99"/>
      <c r="H38" s="99"/>
      <c r="I38" s="99"/>
      <c r="J38" s="99"/>
      <c r="K38" s="99">
        <v>2.2000000000000002</v>
      </c>
      <c r="L38" s="99"/>
      <c r="M38" s="99"/>
      <c r="N38" s="99"/>
      <c r="O38" s="99"/>
      <c r="P38" s="99"/>
      <c r="Q38" s="99"/>
      <c r="R38" s="99"/>
      <c r="S38" s="99"/>
      <c r="T38" s="99"/>
      <c r="U38" s="99">
        <v>212.6</v>
      </c>
      <c r="V38" s="99"/>
      <c r="W38" s="99"/>
      <c r="X38" s="99"/>
      <c r="Y38" s="99"/>
      <c r="Z38" s="100"/>
      <c r="AA38" s="79">
        <f t="shared" si="5"/>
        <v>484.5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93.1</v>
      </c>
      <c r="D39" s="88">
        <f t="shared" si="6"/>
        <v>90.9</v>
      </c>
      <c r="E39" s="88">
        <f t="shared" si="6"/>
        <v>85.7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2.2000000000000002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212.6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93.1</v>
      </c>
      <c r="D46" s="99">
        <v>90.9</v>
      </c>
      <c r="E46" s="99">
        <v>85.7</v>
      </c>
      <c r="F46" s="99"/>
      <c r="G46" s="99"/>
      <c r="H46" s="99"/>
      <c r="I46" s="99"/>
      <c r="J46" s="99"/>
      <c r="K46" s="99">
        <v>2.2000000000000002</v>
      </c>
      <c r="L46" s="99"/>
      <c r="M46" s="99"/>
      <c r="N46" s="99"/>
      <c r="O46" s="99"/>
      <c r="P46" s="99"/>
      <c r="Q46" s="99"/>
      <c r="R46" s="99"/>
      <c r="S46" s="99"/>
      <c r="T46" s="99"/>
      <c r="U46" s="99">
        <v>212.6</v>
      </c>
      <c r="V46" s="99"/>
      <c r="W46" s="99"/>
      <c r="X46" s="99"/>
      <c r="Y46" s="99"/>
      <c r="Z46" s="100"/>
      <c r="AA46" s="79">
        <f t="shared" si="7"/>
        <v>484.5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93.1</v>
      </c>
      <c r="D48" s="88">
        <f t="shared" si="8"/>
        <v>90.9</v>
      </c>
      <c r="E48" s="88">
        <f t="shared" si="8"/>
        <v>85.7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2.2000000000000002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212.6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299.42600000000004</v>
      </c>
      <c r="C51" s="88">
        <f t="shared" si="10"/>
        <v>378.47500000000002</v>
      </c>
      <c r="D51" s="88">
        <f t="shared" si="10"/>
        <v>378.76</v>
      </c>
      <c r="E51" s="88">
        <f t="shared" si="10"/>
        <v>376.44399999999996</v>
      </c>
      <c r="F51" s="88">
        <f t="shared" si="10"/>
        <v>298.40699999999998</v>
      </c>
      <c r="G51" s="88">
        <f t="shared" si="10"/>
        <v>329.31899999999996</v>
      </c>
      <c r="H51" s="88">
        <f t="shared" si="10"/>
        <v>309.75800000000004</v>
      </c>
      <c r="I51" s="88">
        <f t="shared" si="10"/>
        <v>344.14299999999997</v>
      </c>
      <c r="J51" s="88">
        <f t="shared" si="10"/>
        <v>304.37200000000001</v>
      </c>
      <c r="K51" s="88">
        <f t="shared" si="10"/>
        <v>342.238</v>
      </c>
      <c r="L51" s="88">
        <f t="shared" si="10"/>
        <v>331.95499999999998</v>
      </c>
      <c r="M51" s="88">
        <f t="shared" si="10"/>
        <v>297.71100000000001</v>
      </c>
      <c r="N51" s="88">
        <f t="shared" si="10"/>
        <v>307.52300000000002</v>
      </c>
      <c r="O51" s="88">
        <f t="shared" si="10"/>
        <v>292.56400000000002</v>
      </c>
      <c r="P51" s="88">
        <f t="shared" si="10"/>
        <v>297.97399999999999</v>
      </c>
      <c r="Q51" s="88">
        <f t="shared" si="10"/>
        <v>295.16500000000002</v>
      </c>
      <c r="R51" s="88">
        <f t="shared" si="10"/>
        <v>353.76800000000003</v>
      </c>
      <c r="S51" s="88">
        <f t="shared" si="10"/>
        <v>302.54400000000004</v>
      </c>
      <c r="T51" s="88">
        <f t="shared" si="10"/>
        <v>257.88299999999998</v>
      </c>
      <c r="U51" s="88">
        <f t="shared" si="10"/>
        <v>355.45299999999997</v>
      </c>
      <c r="V51" s="88">
        <f t="shared" si="10"/>
        <v>289.08600000000001</v>
      </c>
      <c r="W51" s="88">
        <f t="shared" si="10"/>
        <v>343.10200000000003</v>
      </c>
      <c r="X51" s="88">
        <f t="shared" si="10"/>
        <v>302.34500000000003</v>
      </c>
      <c r="Y51" s="88">
        <f t="shared" si="10"/>
        <v>311.702</v>
      </c>
      <c r="Z51" s="89" t="str">
        <f t="shared" si="10"/>
        <v/>
      </c>
      <c r="AA51" s="105">
        <f>SUM(B51:Z51)</f>
        <v>7700.1170000000002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299.42599999999999</v>
      </c>
      <c r="C4" s="18">
        <v>378.46899999999999</v>
      </c>
      <c r="D4" s="18">
        <v>378.745</v>
      </c>
      <c r="E4" s="18">
        <v>376.41800000000001</v>
      </c>
      <c r="F4" s="18">
        <v>298.40699999999993</v>
      </c>
      <c r="G4" s="18">
        <v>329.31899999999996</v>
      </c>
      <c r="H4" s="18">
        <v>309.75800000000004</v>
      </c>
      <c r="I4" s="18">
        <v>344.14300000000003</v>
      </c>
      <c r="J4" s="18">
        <v>304.37200000000007</v>
      </c>
      <c r="K4" s="18">
        <v>342.23799999999994</v>
      </c>
      <c r="L4" s="18">
        <v>331.95499999999998</v>
      </c>
      <c r="M4" s="18">
        <v>297.71099999999996</v>
      </c>
      <c r="N4" s="18">
        <v>307.52299999999991</v>
      </c>
      <c r="O4" s="18">
        <v>292.56400000000002</v>
      </c>
      <c r="P4" s="18">
        <v>297.97400000000005</v>
      </c>
      <c r="Q4" s="18">
        <v>295.16500000000002</v>
      </c>
      <c r="R4" s="18">
        <v>353.76799999999997</v>
      </c>
      <c r="S4" s="18">
        <v>302.54399999999998</v>
      </c>
      <c r="T4" s="18">
        <v>257.88299999999998</v>
      </c>
      <c r="U4" s="18">
        <v>355.47400000000005</v>
      </c>
      <c r="V4" s="18">
        <v>289.08599999999996</v>
      </c>
      <c r="W4" s="18">
        <v>343.10200000000003</v>
      </c>
      <c r="X4" s="18">
        <v>302.34499999999997</v>
      </c>
      <c r="Y4" s="18">
        <v>311.702</v>
      </c>
      <c r="Z4" s="19"/>
      <c r="AA4" s="20">
        <f>SUM(B4:Z4)</f>
        <v>7700.0910000000003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138.63</v>
      </c>
      <c r="C7" s="28">
        <v>90</v>
      </c>
      <c r="D7" s="28">
        <v>86.63</v>
      </c>
      <c r="E7" s="28">
        <v>89.9</v>
      </c>
      <c r="F7" s="28">
        <v>142</v>
      </c>
      <c r="G7" s="28">
        <v>149</v>
      </c>
      <c r="H7" s="28">
        <v>198.35</v>
      </c>
      <c r="I7" s="28">
        <v>246.4</v>
      </c>
      <c r="J7" s="28">
        <v>219.26</v>
      </c>
      <c r="K7" s="28">
        <v>171.53</v>
      </c>
      <c r="L7" s="28">
        <v>153.44999999999999</v>
      </c>
      <c r="M7" s="28">
        <v>153.44999999999999</v>
      </c>
      <c r="N7" s="28">
        <v>153.44999999999999</v>
      </c>
      <c r="O7" s="28">
        <v>152.61000000000001</v>
      </c>
      <c r="P7" s="28">
        <v>146.34</v>
      </c>
      <c r="Q7" s="28">
        <v>149.97</v>
      </c>
      <c r="R7" s="28">
        <v>153.44999999999999</v>
      </c>
      <c r="S7" s="28">
        <v>249.85</v>
      </c>
      <c r="T7" s="28">
        <v>466.11</v>
      </c>
      <c r="U7" s="28">
        <v>200</v>
      </c>
      <c r="V7" s="28">
        <v>395.15</v>
      </c>
      <c r="W7" s="28">
        <v>153.44999999999999</v>
      </c>
      <c r="X7" s="28">
        <v>153.44999999999999</v>
      </c>
      <c r="Y7" s="28">
        <v>146.65</v>
      </c>
      <c r="Z7" s="29"/>
      <c r="AA7" s="30">
        <f>IF(SUM(B7:Z7)&lt;&gt;0,AVERAGEIF(B7:Z7,"&lt;&gt;"""),"")</f>
        <v>181.62833333333333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290</v>
      </c>
      <c r="C12" s="52">
        <v>350</v>
      </c>
      <c r="D12" s="52">
        <v>350</v>
      </c>
      <c r="E12" s="52">
        <v>350</v>
      </c>
      <c r="F12" s="52">
        <v>290</v>
      </c>
      <c r="G12" s="52">
        <v>300</v>
      </c>
      <c r="H12" s="52">
        <v>300</v>
      </c>
      <c r="I12" s="52">
        <v>300</v>
      </c>
      <c r="J12" s="52">
        <v>290</v>
      </c>
      <c r="K12" s="52">
        <v>331.89300000000003</v>
      </c>
      <c r="L12" s="52">
        <v>290</v>
      </c>
      <c r="M12" s="52">
        <v>290</v>
      </c>
      <c r="N12" s="52">
        <v>290</v>
      </c>
      <c r="O12" s="52">
        <v>290</v>
      </c>
      <c r="P12" s="52">
        <v>295.45800000000003</v>
      </c>
      <c r="Q12" s="52">
        <v>292.31799999999998</v>
      </c>
      <c r="R12" s="52">
        <v>330.64400000000001</v>
      </c>
      <c r="S12" s="52">
        <v>300</v>
      </c>
      <c r="T12" s="52">
        <v>256.19799999999998</v>
      </c>
      <c r="U12" s="52">
        <v>300</v>
      </c>
      <c r="V12" s="52">
        <v>287.49799999999999</v>
      </c>
      <c r="W12" s="52">
        <v>340.64400000000001</v>
      </c>
      <c r="X12" s="52">
        <v>300</v>
      </c>
      <c r="Y12" s="52">
        <v>290</v>
      </c>
      <c r="Z12" s="53"/>
      <c r="AA12" s="54">
        <f t="shared" si="0"/>
        <v>7304.6530000000002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290</v>
      </c>
      <c r="C16" s="62">
        <f t="shared" ref="C16:Z16" si="1">IF(LEN(C$2)&gt;0,SUM(C10:C15),"")</f>
        <v>350</v>
      </c>
      <c r="D16" s="62">
        <f t="shared" si="1"/>
        <v>350</v>
      </c>
      <c r="E16" s="62">
        <f t="shared" si="1"/>
        <v>350</v>
      </c>
      <c r="F16" s="62">
        <f t="shared" si="1"/>
        <v>290</v>
      </c>
      <c r="G16" s="62">
        <f t="shared" si="1"/>
        <v>300</v>
      </c>
      <c r="H16" s="62">
        <f t="shared" si="1"/>
        <v>300</v>
      </c>
      <c r="I16" s="62">
        <f t="shared" si="1"/>
        <v>300</v>
      </c>
      <c r="J16" s="62">
        <f t="shared" si="1"/>
        <v>290</v>
      </c>
      <c r="K16" s="62">
        <f t="shared" si="1"/>
        <v>331.89300000000003</v>
      </c>
      <c r="L16" s="62">
        <f t="shared" si="1"/>
        <v>290</v>
      </c>
      <c r="M16" s="62">
        <f t="shared" si="1"/>
        <v>290</v>
      </c>
      <c r="N16" s="62">
        <f t="shared" si="1"/>
        <v>290</v>
      </c>
      <c r="O16" s="62">
        <f t="shared" si="1"/>
        <v>290</v>
      </c>
      <c r="P16" s="62">
        <f t="shared" si="1"/>
        <v>295.45800000000003</v>
      </c>
      <c r="Q16" s="62">
        <f t="shared" si="1"/>
        <v>292.31799999999998</v>
      </c>
      <c r="R16" s="62">
        <f t="shared" si="1"/>
        <v>330.64400000000001</v>
      </c>
      <c r="S16" s="62">
        <f t="shared" si="1"/>
        <v>300</v>
      </c>
      <c r="T16" s="62">
        <f t="shared" si="1"/>
        <v>256.19799999999998</v>
      </c>
      <c r="U16" s="62">
        <f t="shared" si="1"/>
        <v>300</v>
      </c>
      <c r="V16" s="62">
        <f t="shared" si="1"/>
        <v>287.49799999999999</v>
      </c>
      <c r="W16" s="62">
        <f t="shared" si="1"/>
        <v>340.64400000000001</v>
      </c>
      <c r="X16" s="62">
        <f t="shared" si="1"/>
        <v>300</v>
      </c>
      <c r="Y16" s="62">
        <f t="shared" si="1"/>
        <v>290</v>
      </c>
      <c r="Z16" s="63" t="str">
        <f t="shared" si="1"/>
        <v/>
      </c>
      <c r="AA16" s="64">
        <f>SUM(AA10:AA15)</f>
        <v>7304.6530000000002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2.9419999999999997</v>
      </c>
      <c r="C20" s="77">
        <v>6.3460000000000001</v>
      </c>
      <c r="D20" s="77">
        <v>6.42</v>
      </c>
      <c r="E20" s="77">
        <v>4.8109999999999999</v>
      </c>
      <c r="F20" s="77">
        <v>4.1000000000000002E-2</v>
      </c>
      <c r="G20" s="77">
        <v>7.2560000000000002</v>
      </c>
      <c r="H20" s="77">
        <v>5.8000000000000003E-2</v>
      </c>
      <c r="I20" s="77">
        <v>12.016</v>
      </c>
      <c r="J20" s="77">
        <v>7.4999999999999997E-2</v>
      </c>
      <c r="K20" s="77">
        <v>7.6999999999999999E-2</v>
      </c>
      <c r="L20" s="77">
        <v>11.323</v>
      </c>
      <c r="M20" s="77">
        <v>7.1999999999999995E-2</v>
      </c>
      <c r="N20" s="77">
        <v>5.8540000000000001</v>
      </c>
      <c r="O20" s="77">
        <v>7.0999999999999994E-2</v>
      </c>
      <c r="P20" s="77">
        <v>6.4000000000000001E-2</v>
      </c>
      <c r="Q20" s="77">
        <v>5.8999999999999997E-2</v>
      </c>
      <c r="R20" s="77">
        <v>10.373999999999999</v>
      </c>
      <c r="S20" s="77">
        <v>5.5E-2</v>
      </c>
      <c r="T20" s="77">
        <v>5.2999999999999999E-2</v>
      </c>
      <c r="U20" s="77">
        <v>21.167999999999999</v>
      </c>
      <c r="V20" s="77">
        <v>4.5999999999999999E-2</v>
      </c>
      <c r="W20" s="77">
        <v>4.2999999999999997E-2</v>
      </c>
      <c r="X20" s="77">
        <v>4.2000000000000003E-2</v>
      </c>
      <c r="Y20" s="77">
        <v>8.0449999999999999</v>
      </c>
      <c r="Z20" s="78"/>
      <c r="AA20" s="79">
        <f t="shared" si="2"/>
        <v>97.311000000000007</v>
      </c>
    </row>
    <row r="21" spans="1:27" ht="24.95" customHeight="1" x14ac:dyDescent="0.2">
      <c r="A21" s="75" t="s">
        <v>16</v>
      </c>
      <c r="B21" s="80">
        <v>6.484</v>
      </c>
      <c r="C21" s="81">
        <v>22.123000000000001</v>
      </c>
      <c r="D21" s="81">
        <v>22.325000000000003</v>
      </c>
      <c r="E21" s="81">
        <v>21.607000000000003</v>
      </c>
      <c r="F21" s="81">
        <v>8.3659999999999997</v>
      </c>
      <c r="G21" s="81">
        <v>22.062999999999999</v>
      </c>
      <c r="H21" s="81">
        <v>9.6999999999999993</v>
      </c>
      <c r="I21" s="81">
        <v>32.127000000000002</v>
      </c>
      <c r="J21" s="81">
        <v>14.296999999999999</v>
      </c>
      <c r="K21" s="81">
        <v>10.267999999999999</v>
      </c>
      <c r="L21" s="81">
        <v>30.632000000000001</v>
      </c>
      <c r="M21" s="81">
        <v>7.6390000000000011</v>
      </c>
      <c r="N21" s="81">
        <v>11.669</v>
      </c>
      <c r="O21" s="81">
        <v>2.4930000000000003</v>
      </c>
      <c r="P21" s="81">
        <v>2.452</v>
      </c>
      <c r="Q21" s="81">
        <v>2.7880000000000003</v>
      </c>
      <c r="R21" s="81">
        <v>12.75</v>
      </c>
      <c r="S21" s="81">
        <v>2.4889999999999999</v>
      </c>
      <c r="T21" s="81">
        <v>1.6319999999999999</v>
      </c>
      <c r="U21" s="81">
        <v>34.306000000000004</v>
      </c>
      <c r="V21" s="81">
        <v>1.542</v>
      </c>
      <c r="W21" s="81">
        <v>2.415</v>
      </c>
      <c r="X21" s="81">
        <v>2.3029999999999999</v>
      </c>
      <c r="Y21" s="81">
        <v>13.657</v>
      </c>
      <c r="Z21" s="78"/>
      <c r="AA21" s="79">
        <f t="shared" si="2"/>
        <v>298.12700000000001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9.4260000000000002</v>
      </c>
      <c r="C25" s="88">
        <f t="shared" si="3"/>
        <v>28.469000000000001</v>
      </c>
      <c r="D25" s="88">
        <f t="shared" si="3"/>
        <v>28.745000000000005</v>
      </c>
      <c r="E25" s="88">
        <f t="shared" si="3"/>
        <v>26.418000000000003</v>
      </c>
      <c r="F25" s="88">
        <f t="shared" si="3"/>
        <v>8.407</v>
      </c>
      <c r="G25" s="88">
        <f t="shared" si="3"/>
        <v>29.318999999999999</v>
      </c>
      <c r="H25" s="88">
        <f t="shared" si="3"/>
        <v>9.7579999999999991</v>
      </c>
      <c r="I25" s="88">
        <f t="shared" si="3"/>
        <v>44.143000000000001</v>
      </c>
      <c r="J25" s="88">
        <f t="shared" si="3"/>
        <v>14.371999999999998</v>
      </c>
      <c r="K25" s="88">
        <f t="shared" si="3"/>
        <v>10.344999999999999</v>
      </c>
      <c r="L25" s="88">
        <f t="shared" si="3"/>
        <v>41.954999999999998</v>
      </c>
      <c r="M25" s="88">
        <f t="shared" si="3"/>
        <v>7.7110000000000012</v>
      </c>
      <c r="N25" s="88">
        <f t="shared" si="3"/>
        <v>17.523</v>
      </c>
      <c r="O25" s="88">
        <f t="shared" si="3"/>
        <v>2.5640000000000005</v>
      </c>
      <c r="P25" s="88">
        <f t="shared" si="3"/>
        <v>2.516</v>
      </c>
      <c r="Q25" s="88">
        <f t="shared" si="3"/>
        <v>2.8470000000000004</v>
      </c>
      <c r="R25" s="88">
        <f t="shared" si="3"/>
        <v>23.123999999999999</v>
      </c>
      <c r="S25" s="88">
        <f t="shared" si="3"/>
        <v>2.544</v>
      </c>
      <c r="T25" s="88">
        <f t="shared" si="3"/>
        <v>1.6849999999999998</v>
      </c>
      <c r="U25" s="88">
        <f t="shared" si="3"/>
        <v>55.474000000000004</v>
      </c>
      <c r="V25" s="88">
        <f t="shared" si="3"/>
        <v>1.5880000000000001</v>
      </c>
      <c r="W25" s="88">
        <f t="shared" si="3"/>
        <v>2.4580000000000002</v>
      </c>
      <c r="X25" s="88">
        <f t="shared" si="3"/>
        <v>2.3449999999999998</v>
      </c>
      <c r="Y25" s="88">
        <f t="shared" si="3"/>
        <v>21.701999999999998</v>
      </c>
      <c r="Z25" s="89">
        <f t="shared" si="3"/>
        <v>0</v>
      </c>
      <c r="AA25" s="90">
        <f t="shared" si="3"/>
        <v>395.43799999999999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299.42599999999999</v>
      </c>
      <c r="C29" s="77">
        <v>378.46899999999999</v>
      </c>
      <c r="D29" s="77">
        <v>378.745</v>
      </c>
      <c r="E29" s="77">
        <v>376.41800000000001</v>
      </c>
      <c r="F29" s="77">
        <v>298.40699999999998</v>
      </c>
      <c r="G29" s="77">
        <v>329.31900000000002</v>
      </c>
      <c r="H29" s="77">
        <v>309.75799999999998</v>
      </c>
      <c r="I29" s="77">
        <v>344.14299999999997</v>
      </c>
      <c r="J29" s="77">
        <v>304.37200000000001</v>
      </c>
      <c r="K29" s="77">
        <v>342.238</v>
      </c>
      <c r="L29" s="77">
        <v>331.95499999999998</v>
      </c>
      <c r="M29" s="77">
        <v>297.71100000000001</v>
      </c>
      <c r="N29" s="77">
        <v>307.52300000000002</v>
      </c>
      <c r="O29" s="77">
        <v>292.56400000000002</v>
      </c>
      <c r="P29" s="77">
        <v>297.97399999999999</v>
      </c>
      <c r="Q29" s="77">
        <v>295.16500000000002</v>
      </c>
      <c r="R29" s="77">
        <v>353.76799999999997</v>
      </c>
      <c r="S29" s="77">
        <v>302.54399999999998</v>
      </c>
      <c r="T29" s="77">
        <v>257.88299999999998</v>
      </c>
      <c r="U29" s="77">
        <v>355.47399999999999</v>
      </c>
      <c r="V29" s="77">
        <v>289.08600000000001</v>
      </c>
      <c r="W29" s="77">
        <v>343.10199999999998</v>
      </c>
      <c r="X29" s="77">
        <v>302.34500000000003</v>
      </c>
      <c r="Y29" s="77">
        <v>311.702</v>
      </c>
      <c r="Z29" s="78"/>
      <c r="AA29" s="79">
        <f>SUM(B29:Z29)</f>
        <v>7700.0910000000003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299.42599999999999</v>
      </c>
      <c r="C31" s="62">
        <f t="shared" si="4"/>
        <v>378.46899999999999</v>
      </c>
      <c r="D31" s="62">
        <f t="shared" si="4"/>
        <v>378.745</v>
      </c>
      <c r="E31" s="62">
        <f t="shared" si="4"/>
        <v>376.41800000000001</v>
      </c>
      <c r="F31" s="62">
        <f t="shared" si="4"/>
        <v>298.40699999999998</v>
      </c>
      <c r="G31" s="62">
        <f t="shared" si="4"/>
        <v>329.31900000000002</v>
      </c>
      <c r="H31" s="62">
        <f t="shared" si="4"/>
        <v>309.75799999999998</v>
      </c>
      <c r="I31" s="62">
        <f t="shared" si="4"/>
        <v>344.14299999999997</v>
      </c>
      <c r="J31" s="62">
        <f t="shared" si="4"/>
        <v>304.37200000000001</v>
      </c>
      <c r="K31" s="62">
        <f t="shared" si="4"/>
        <v>342.238</v>
      </c>
      <c r="L31" s="62">
        <f t="shared" si="4"/>
        <v>331.95499999999998</v>
      </c>
      <c r="M31" s="62">
        <f t="shared" si="4"/>
        <v>297.71100000000001</v>
      </c>
      <c r="N31" s="62">
        <f t="shared" si="4"/>
        <v>307.52300000000002</v>
      </c>
      <c r="O31" s="62">
        <f t="shared" si="4"/>
        <v>292.56400000000002</v>
      </c>
      <c r="P31" s="62">
        <f t="shared" si="4"/>
        <v>297.97399999999999</v>
      </c>
      <c r="Q31" s="62">
        <f t="shared" si="4"/>
        <v>295.16500000000002</v>
      </c>
      <c r="R31" s="62">
        <f t="shared" si="4"/>
        <v>353.76799999999997</v>
      </c>
      <c r="S31" s="62">
        <f t="shared" si="4"/>
        <v>302.54399999999998</v>
      </c>
      <c r="T31" s="62">
        <f t="shared" si="4"/>
        <v>257.88299999999998</v>
      </c>
      <c r="U31" s="62">
        <f t="shared" si="4"/>
        <v>355.47399999999999</v>
      </c>
      <c r="V31" s="62">
        <f t="shared" si="4"/>
        <v>289.08600000000001</v>
      </c>
      <c r="W31" s="62">
        <f t="shared" si="4"/>
        <v>343.10199999999998</v>
      </c>
      <c r="X31" s="62">
        <f t="shared" si="4"/>
        <v>302.34500000000003</v>
      </c>
      <c r="Y31" s="62">
        <f t="shared" si="4"/>
        <v>311.702</v>
      </c>
      <c r="Z31" s="63">
        <f t="shared" si="4"/>
        <v>0</v>
      </c>
      <c r="AA31" s="64">
        <f t="shared" si="4"/>
        <v>7700.0910000000003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299.42599999999999</v>
      </c>
      <c r="C51" s="88">
        <f t="shared" si="10"/>
        <v>378.46899999999999</v>
      </c>
      <c r="D51" s="88">
        <f t="shared" si="10"/>
        <v>378.745</v>
      </c>
      <c r="E51" s="88">
        <f t="shared" si="10"/>
        <v>376.41800000000001</v>
      </c>
      <c r="F51" s="88">
        <f t="shared" si="10"/>
        <v>298.40699999999998</v>
      </c>
      <c r="G51" s="88">
        <f t="shared" si="10"/>
        <v>329.31900000000002</v>
      </c>
      <c r="H51" s="88">
        <f t="shared" si="10"/>
        <v>309.75799999999998</v>
      </c>
      <c r="I51" s="88">
        <f t="shared" si="10"/>
        <v>344.14300000000003</v>
      </c>
      <c r="J51" s="88">
        <f t="shared" si="10"/>
        <v>304.37200000000001</v>
      </c>
      <c r="K51" s="88">
        <f t="shared" si="10"/>
        <v>342.23800000000006</v>
      </c>
      <c r="L51" s="88">
        <f t="shared" si="10"/>
        <v>331.95499999999998</v>
      </c>
      <c r="M51" s="88">
        <f t="shared" si="10"/>
        <v>297.71100000000001</v>
      </c>
      <c r="N51" s="88">
        <f t="shared" si="10"/>
        <v>307.52300000000002</v>
      </c>
      <c r="O51" s="88">
        <f t="shared" si="10"/>
        <v>292.56400000000002</v>
      </c>
      <c r="P51" s="88">
        <f t="shared" si="10"/>
        <v>297.97400000000005</v>
      </c>
      <c r="Q51" s="88">
        <f t="shared" si="10"/>
        <v>295.16499999999996</v>
      </c>
      <c r="R51" s="88">
        <f t="shared" si="10"/>
        <v>353.76800000000003</v>
      </c>
      <c r="S51" s="88">
        <f t="shared" si="10"/>
        <v>302.54399999999998</v>
      </c>
      <c r="T51" s="88">
        <f t="shared" si="10"/>
        <v>257.88299999999998</v>
      </c>
      <c r="U51" s="88">
        <f t="shared" si="10"/>
        <v>355.47399999999999</v>
      </c>
      <c r="V51" s="88">
        <f t="shared" si="10"/>
        <v>289.08600000000001</v>
      </c>
      <c r="W51" s="88">
        <f t="shared" si="10"/>
        <v>343.10200000000003</v>
      </c>
      <c r="X51" s="88">
        <f t="shared" si="10"/>
        <v>302.34500000000003</v>
      </c>
      <c r="Y51" s="88">
        <f t="shared" si="10"/>
        <v>311.702</v>
      </c>
      <c r="Z51" s="89">
        <f t="shared" si="10"/>
        <v>0</v>
      </c>
      <c r="AA51" s="105">
        <f>SUM(B51:Z51)</f>
        <v>7700.0910000000013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-93.1</v>
      </c>
      <c r="D4" s="18">
        <v>-90.9</v>
      </c>
      <c r="E4" s="18">
        <v>-85.7</v>
      </c>
      <c r="F4" s="18"/>
      <c r="G4" s="18"/>
      <c r="H4" s="18"/>
      <c r="I4" s="18"/>
      <c r="J4" s="18"/>
      <c r="K4" s="18">
        <v>-2.2000000000000002</v>
      </c>
      <c r="L4" s="18"/>
      <c r="M4" s="18"/>
      <c r="N4" s="18"/>
      <c r="O4" s="18"/>
      <c r="P4" s="18"/>
      <c r="Q4" s="18"/>
      <c r="R4" s="18"/>
      <c r="S4" s="18"/>
      <c r="T4" s="18"/>
      <c r="U4" s="18">
        <v>-212.6</v>
      </c>
      <c r="V4" s="18"/>
      <c r="W4" s="18"/>
      <c r="X4" s="18"/>
      <c r="Y4" s="18"/>
      <c r="Z4" s="19"/>
      <c r="AA4" s="112">
        <f>SUM(B4:Z4)</f>
        <v>-484.5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138.63</v>
      </c>
      <c r="C7" s="118">
        <v>90</v>
      </c>
      <c r="D7" s="118">
        <v>86.63</v>
      </c>
      <c r="E7" s="118">
        <v>89.9</v>
      </c>
      <c r="F7" s="118">
        <v>142</v>
      </c>
      <c r="G7" s="118">
        <v>149</v>
      </c>
      <c r="H7" s="118">
        <v>198.35</v>
      </c>
      <c r="I7" s="118">
        <v>246.4</v>
      </c>
      <c r="J7" s="118">
        <v>219.26</v>
      </c>
      <c r="K7" s="118">
        <v>171.53</v>
      </c>
      <c r="L7" s="118">
        <v>153.44999999999999</v>
      </c>
      <c r="M7" s="118">
        <v>153.44999999999999</v>
      </c>
      <c r="N7" s="118">
        <v>153.44999999999999</v>
      </c>
      <c r="O7" s="118">
        <v>152.61000000000001</v>
      </c>
      <c r="P7" s="118">
        <v>146.34</v>
      </c>
      <c r="Q7" s="118">
        <v>149.97</v>
      </c>
      <c r="R7" s="118">
        <v>153.44999999999999</v>
      </c>
      <c r="S7" s="118">
        <v>249.85</v>
      </c>
      <c r="T7" s="118">
        <v>466.11</v>
      </c>
      <c r="U7" s="118">
        <v>200</v>
      </c>
      <c r="V7" s="118">
        <v>395.15</v>
      </c>
      <c r="W7" s="118">
        <v>153.44999999999999</v>
      </c>
      <c r="X7" s="118">
        <v>153.44999999999999</v>
      </c>
      <c r="Y7" s="118">
        <v>146.65</v>
      </c>
      <c r="Z7" s="119"/>
      <c r="AA7" s="120">
        <f>IF(SUM(B7:Z7)&lt;&gt;0,AVERAGEIF(B7:Z7,"&lt;&gt;"""),"")</f>
        <v>181.62833333333333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93.1</v>
      </c>
      <c r="D15" s="134">
        <v>90.9</v>
      </c>
      <c r="E15" s="134">
        <v>85.7</v>
      </c>
      <c r="F15" s="134"/>
      <c r="G15" s="134"/>
      <c r="H15" s="134"/>
      <c r="I15" s="134"/>
      <c r="J15" s="134"/>
      <c r="K15" s="134">
        <v>2.2000000000000002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212.6</v>
      </c>
      <c r="V15" s="134"/>
      <c r="W15" s="134"/>
      <c r="X15" s="134"/>
      <c r="Y15" s="134"/>
      <c r="Z15" s="132"/>
      <c r="AA15" s="133">
        <f t="shared" si="0"/>
        <v>484.5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93.1</v>
      </c>
      <c r="D16" s="136">
        <f t="shared" si="1"/>
        <v>90.9</v>
      </c>
      <c r="E16" s="136">
        <f t="shared" si="1"/>
        <v>85.7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2.2000000000000002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212.6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484.5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2022-10-24T13:18:53Z</dcterms:created>
  <dcterms:modified xsi:type="dcterms:W3CDTF">2022-10-24T13:18:54Z</dcterms:modified>
</cp:coreProperties>
</file>