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<sst xmlns="http://schemas.openxmlformats.org/spreadsheetml/2006/main" count="117" uniqueCount="53">
  <si>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23/10/2022 16:17:40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</si>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</sst>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">
                  <c:v>25</c:v>
                </c:pt>
                <c:pt idx="4">
                  <c:v>2.7450000000000001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1">
                  <c:v>25</c:v>
                </c:pt>
                <c:pt idx="14">
                  <c:v>18.882999999999999</c:v>
                </c:pt>
                <c:pt idx="15">
                  <c:v>25.53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71.835999999999999</c:v>
                </c:pt>
                <c:pt idx="6">
                  <c:v>90</c:v>
                </c:pt>
                <c:pt idx="7">
                  <c:v>120.93</c:v>
                </c:pt>
                <c:pt idx="8">
                  <c:v>20.591999999999999</c:v>
                </c:pt>
                <c:pt idx="9">
                  <c:v>29.744</c:v>
                </c:pt>
                <c:pt idx="10">
                  <c:v>53</c:v>
                </c:pt>
                <c:pt idx="11">
                  <c:v>152.11600000000001</c:v>
                </c:pt>
                <c:pt idx="16">
                  <c:v>39.871000000000002</c:v>
                </c:pt>
                <c:pt idx="17">
                  <c:v>40.173999999999999</c:v>
                </c:pt>
                <c:pt idx="18">
                  <c:v>57.398000000000003</c:v>
                </c:pt>
                <c:pt idx="19">
                  <c:v>46.498999999999995</c:v>
                </c:pt>
                <c:pt idx="20">
                  <c:v>12.381</c:v>
                </c:pt>
                <c:pt idx="21">
                  <c:v>16.716999999999999</c:v>
                </c:pt>
                <c:pt idx="22">
                  <c:v>34.906999999999996</c:v>
                </c:pt>
                <c:pt idx="23">
                  <c:v>37.222999999999999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15.406000000000001</c:v>
                </c:pt>
                <c:pt idx="1">
                  <c:v>0.23100000000000001</c:v>
                </c:pt>
                <c:pt idx="2">
                  <c:v>7.4270000000000005</c:v>
                </c:pt>
                <c:pt idx="3">
                  <c:v>6.371999999999999</c:v>
                </c:pt>
                <c:pt idx="4">
                  <c:v>5.4380000000000006</c:v>
                </c:pt>
                <c:pt idx="5">
                  <c:v>0.28599999999999998</c:v>
                </c:pt>
                <c:pt idx="6">
                  <c:v>0.70700000000000007</c:v>
                </c:pt>
                <c:pt idx="7">
                  <c:v>0.39700000000000002</c:v>
                </c:pt>
                <c:pt idx="8">
                  <c:v>0.47399999999999998</c:v>
                </c:pt>
                <c:pt idx="9">
                  <c:v>0.47700000000000004</c:v>
                </c:pt>
                <c:pt idx="10">
                  <c:v>3.3689999999999998</c:v>
                </c:pt>
                <c:pt idx="11">
                  <c:v>4.5619999999999994</c:v>
                </c:pt>
                <c:pt idx="12">
                  <c:v>5.6349999999999998</c:v>
                </c:pt>
                <c:pt idx="13">
                  <c:v>4.524</c:v>
                </c:pt>
                <c:pt idx="14">
                  <c:v>0.51300000000000001</c:v>
                </c:pt>
                <c:pt idx="15">
                  <c:v>0.39100000000000001</c:v>
                </c:pt>
                <c:pt idx="16">
                  <c:v>0.20200000000000001</c:v>
                </c:pt>
                <c:pt idx="17">
                  <c:v>3.6999999999999998E-2</c:v>
                </c:pt>
                <c:pt idx="23">
                  <c:v>4.0000000000000001E-3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3890024"/>
        <c:axId val="4638904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15.468000000000002</c:v>
                </c:pt>
                <c:pt idx="1">
                  <c:v>30.859000000000002</c:v>
                </c:pt>
                <c:pt idx="2">
                  <c:v>9.2029999999999994</c:v>
                </c:pt>
                <c:pt idx="3">
                  <c:v>7.4589999999999996</c:v>
                </c:pt>
                <c:pt idx="4">
                  <c:v>8.298</c:v>
                </c:pt>
                <c:pt idx="5">
                  <c:v>82.775999999999996</c:v>
                </c:pt>
                <c:pt idx="6">
                  <c:v>100.70699999999999</c:v>
                </c:pt>
                <c:pt idx="7">
                  <c:v>133.34</c:v>
                </c:pt>
                <c:pt idx="8">
                  <c:v>34.35</c:v>
                </c:pt>
                <c:pt idx="9">
                  <c:v>40.730000000000004</c:v>
                </c:pt>
                <c:pt idx="10">
                  <c:v>67.66</c:v>
                </c:pt>
                <c:pt idx="11">
                  <c:v>214.88199999999998</c:v>
                </c:pt>
                <c:pt idx="12">
                  <c:v>14.889000000000001</c:v>
                </c:pt>
                <c:pt idx="13">
                  <c:v>16.45</c:v>
                </c:pt>
                <c:pt idx="14">
                  <c:v>20.665000000000003</c:v>
                </c:pt>
                <c:pt idx="15">
                  <c:v>26.36</c:v>
                </c:pt>
                <c:pt idx="16">
                  <c:v>50.073</c:v>
                </c:pt>
                <c:pt idx="17">
                  <c:v>50.210999999999999</c:v>
                </c:pt>
                <c:pt idx="18">
                  <c:v>67.397999999999996</c:v>
                </c:pt>
                <c:pt idx="19">
                  <c:v>56.881999999999998</c:v>
                </c:pt>
                <c:pt idx="20">
                  <c:v>22.380999999999997</c:v>
                </c:pt>
                <c:pt idx="21">
                  <c:v>26.716999999999999</c:v>
                </c:pt>
                <c:pt idx="22">
                  <c:v>34.906999999999996</c:v>
                </c:pt>
                <c:pt idx="23">
                  <c:v>37.226999999999997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890024"/>
        <c:axId val="4638904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139.94999999999999</c:v>
                </c:pt>
                <c:pt idx="1">
                  <c:v>149.49</c:v>
                </c:pt>
                <c:pt idx="2">
                  <c:v>148.99</c:v>
                </c:pt>
                <c:pt idx="3">
                  <c:v>116</c:v>
                </c:pt>
                <c:pt idx="4">
                  <c:v>149.32</c:v>
                </c:pt>
                <c:pt idx="5">
                  <c:v>324.82</c:v>
                </c:pt>
                <c:pt idx="6">
                  <c:v>521.07000000000005</c:v>
                </c:pt>
                <c:pt idx="7">
                  <c:v>394.24</c:v>
                </c:pt>
                <c:pt idx="8">
                  <c:v>297</c:v>
                </c:pt>
                <c:pt idx="9">
                  <c:v>193</c:v>
                </c:pt>
                <c:pt idx="10">
                  <c:v>171.1</c:v>
                </c:pt>
                <c:pt idx="11">
                  <c:v>158.41999999999999</c:v>
                </c:pt>
                <c:pt idx="12">
                  <c:v>140.74</c:v>
                </c:pt>
                <c:pt idx="13">
                  <c:v>141.16999999999999</c:v>
                </c:pt>
                <c:pt idx="14">
                  <c:v>149.32</c:v>
                </c:pt>
                <c:pt idx="15">
                  <c:v>159.32</c:v>
                </c:pt>
                <c:pt idx="16">
                  <c:v>313.86</c:v>
                </c:pt>
                <c:pt idx="17">
                  <c:v>371.93</c:v>
                </c:pt>
                <c:pt idx="18">
                  <c:v>383.45</c:v>
                </c:pt>
                <c:pt idx="19">
                  <c:v>294</c:v>
                </c:pt>
                <c:pt idx="20">
                  <c:v>243</c:v>
                </c:pt>
                <c:pt idx="21">
                  <c:v>211</c:v>
                </c:pt>
                <c:pt idx="22">
                  <c:v>168</c:v>
                </c:pt>
                <c:pt idx="23">
                  <c:v>155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768928"/>
        <c:axId val="186768536"/>
      </c:lineChart>
      <c:catAx>
        <c:axId val="463890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890416"/>
        <c:crosses val="autoZero"/>
        <c:auto val="1"/>
        <c:lblAlgn val="ctr"/>
        <c:lblOffset val="100"/>
        <c:noMultiLvlLbl val="0"/>
      </c:catAx>
      <c:valAx>
        <c:axId val="46389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890024"/>
        <c:crosses val="autoZero"/>
        <c:crossBetween val="between"/>
      </c:valAx>
      <c:valAx>
        <c:axId val="186768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768928"/>
        <c:crosses val="max"/>
        <c:crossBetween val="between"/>
      </c:valAx>
      <c:catAx>
        <c:axId val="186768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6768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15.468</v>
      </c>
      <c r="C4" s="18">
        <v>30.859000000000002</v>
      </c>
      <c r="D4" s="18">
        <v>9.203000000000003</v>
      </c>
      <c r="E4" s="18">
        <v>7.4589999999999987</v>
      </c>
      <c r="F4" s="18">
        <v>8.298</v>
      </c>
      <c r="G4" s="18">
        <v>82.77600000000001</v>
      </c>
      <c r="H4" s="18">
        <v>100.70699999999999</v>
      </c>
      <c r="I4" s="18">
        <v>133.34</v>
      </c>
      <c r="J4" s="18">
        <v>34.349999999999994</v>
      </c>
      <c r="K4" s="18">
        <v>40.730000000000004</v>
      </c>
      <c r="L4" s="18">
        <v>67.63300000000001</v>
      </c>
      <c r="M4" s="18">
        <v>214.92500000000001</v>
      </c>
      <c r="N4" s="18">
        <v>14.888999999999999</v>
      </c>
      <c r="O4" s="18">
        <v>16.45</v>
      </c>
      <c r="P4" s="18">
        <v>20.664999999999999</v>
      </c>
      <c r="Q4" s="18">
        <v>26.36</v>
      </c>
      <c r="R4" s="18">
        <v>50.073</v>
      </c>
      <c r="S4" s="18">
        <v>50.210999999999999</v>
      </c>
      <c r="T4" s="18">
        <v>67.397999999999996</v>
      </c>
      <c r="U4" s="18">
        <v>56.881999999999991</v>
      </c>
      <c r="V4" s="18">
        <v>22.381</v>
      </c>
      <c r="W4" s="18">
        <v>26.716999999999999</v>
      </c>
      <c r="X4" s="18">
        <v>34.906999999999996</v>
      </c>
      <c r="Y4" s="18">
        <v>37.226999999999997</v>
      </c>
      <c r="Z4" s="19"/>
      <c r="AA4" s="20">
        <f>SUM(B4:Z4)</f>
        <v>1169.9080000000004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139.94999999999999</v>
      </c>
      <c r="C7" s="28">
        <v>149.49</v>
      </c>
      <c r="D7" s="28">
        <v>148.99</v>
      </c>
      <c r="E7" s="28">
        <v>116</v>
      </c>
      <c r="F7" s="28">
        <v>149.32</v>
      </c>
      <c r="G7" s="28">
        <v>324.82</v>
      </c>
      <c r="H7" s="28">
        <v>521.07000000000005</v>
      </c>
      <c r="I7" s="28">
        <v>394.24</v>
      </c>
      <c r="J7" s="28">
        <v>297</v>
      </c>
      <c r="K7" s="28">
        <v>193</v>
      </c>
      <c r="L7" s="28">
        <v>171.1</v>
      </c>
      <c r="M7" s="28">
        <v>158.41999999999999</v>
      </c>
      <c r="N7" s="28">
        <v>140.74</v>
      </c>
      <c r="O7" s="28">
        <v>141.16999999999999</v>
      </c>
      <c r="P7" s="28">
        <v>149.32</v>
      </c>
      <c r="Q7" s="28">
        <v>159.32</v>
      </c>
      <c r="R7" s="28">
        <v>313.86</v>
      </c>
      <c r="S7" s="28">
        <v>371.93</v>
      </c>
      <c r="T7" s="28">
        <v>383.45</v>
      </c>
      <c r="U7" s="28">
        <v>294</v>
      </c>
      <c r="V7" s="28">
        <v>243</v>
      </c>
      <c r="W7" s="28">
        <v>211</v>
      </c>
      <c r="X7" s="28">
        <v>168</v>
      </c>
      <c r="Y7" s="28">
        <v>155</v>
      </c>
      <c r="Z7" s="29"/>
      <c r="AA7" s="30">
        <f>IF(SUM(B7:Z7)&lt;&gt;0,AVERAGEIF(B7:Z7,"&lt;&gt;"""),"")</f>
        <v>228.92458333333335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25</v>
      </c>
      <c r="D10" s="42"/>
      <c r="E10" s="42"/>
      <c r="F10" s="42">
        <v>2.7450000000000001</v>
      </c>
      <c r="G10" s="42">
        <v>10</v>
      </c>
      <c r="H10" s="42">
        <v>10</v>
      </c>
      <c r="I10" s="42">
        <v>10</v>
      </c>
      <c r="J10" s="42">
        <v>10</v>
      </c>
      <c r="K10" s="42">
        <v>10</v>
      </c>
      <c r="L10" s="42"/>
      <c r="M10" s="42">
        <v>25</v>
      </c>
      <c r="N10" s="42"/>
      <c r="O10" s="42"/>
      <c r="P10" s="42">
        <v>18.882999999999999</v>
      </c>
      <c r="Q10" s="42">
        <v>25.53</v>
      </c>
      <c r="R10" s="42">
        <v>10</v>
      </c>
      <c r="S10" s="42">
        <v>10</v>
      </c>
      <c r="T10" s="42">
        <v>10</v>
      </c>
      <c r="U10" s="42">
        <v>10</v>
      </c>
      <c r="V10" s="42">
        <v>10</v>
      </c>
      <c r="W10" s="42">
        <v>10</v>
      </c>
      <c r="X10" s="42"/>
      <c r="Y10" s="42"/>
      <c r="Z10" s="43"/>
      <c r="AA10" s="44">
        <f t="shared" ref="AA10:AA15" si="0">SUM(B10:Z10)</f>
        <v>207.15800000000002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71.835999999999999</v>
      </c>
      <c r="H12" s="52">
        <v>90</v>
      </c>
      <c r="I12" s="52">
        <v>120.93</v>
      </c>
      <c r="J12" s="52">
        <v>20.591999999999999</v>
      </c>
      <c r="K12" s="52">
        <v>29.744</v>
      </c>
      <c r="L12" s="52">
        <v>53</v>
      </c>
      <c r="M12" s="52">
        <v>152.11600000000001</v>
      </c>
      <c r="N12" s="52"/>
      <c r="O12" s="52"/>
      <c r="P12" s="52"/>
      <c r="Q12" s="52"/>
      <c r="R12" s="52">
        <v>39.871000000000002</v>
      </c>
      <c r="S12" s="52">
        <v>40.173999999999999</v>
      </c>
      <c r="T12" s="52">
        <v>57.398000000000003</v>
      </c>
      <c r="U12" s="52">
        <v>46.498999999999995</v>
      </c>
      <c r="V12" s="52">
        <v>12.381</v>
      </c>
      <c r="W12" s="52">
        <v>16.716999999999999</v>
      </c>
      <c r="X12" s="52">
        <v>34.906999999999996</v>
      </c>
      <c r="Y12" s="52">
        <v>37.222999999999999</v>
      </c>
      <c r="Z12" s="53"/>
      <c r="AA12" s="54">
        <f t="shared" si="0"/>
        <v>823.38799999999992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15.406000000000001</v>
      </c>
      <c r="C14" s="57">
        <v>0.23100000000000001</v>
      </c>
      <c r="D14" s="57">
        <v>7.4270000000000005</v>
      </c>
      <c r="E14" s="57">
        <v>6.371999999999999</v>
      </c>
      <c r="F14" s="57">
        <v>5.4380000000000006</v>
      </c>
      <c r="G14" s="57">
        <v>0.28599999999999998</v>
      </c>
      <c r="H14" s="57">
        <v>0.70700000000000007</v>
      </c>
      <c r="I14" s="57">
        <v>0.39700000000000002</v>
      </c>
      <c r="J14" s="57">
        <v>0.47399999999999998</v>
      </c>
      <c r="K14" s="57">
        <v>0.47700000000000004</v>
      </c>
      <c r="L14" s="57">
        <v>3.3689999999999998</v>
      </c>
      <c r="M14" s="57">
        <v>4.5619999999999994</v>
      </c>
      <c r="N14" s="57">
        <v>5.6349999999999998</v>
      </c>
      <c r="O14" s="57">
        <v>4.524</v>
      </c>
      <c r="P14" s="57">
        <v>0.51300000000000001</v>
      </c>
      <c r="Q14" s="57">
        <v>0.39100000000000001</v>
      </c>
      <c r="R14" s="57">
        <v>0.20200000000000001</v>
      </c>
      <c r="S14" s="57">
        <v>3.6999999999999998E-2</v>
      </c>
      <c r="T14" s="57"/>
      <c r="U14" s="57"/>
      <c r="V14" s="57"/>
      <c r="W14" s="57"/>
      <c r="X14" s="57"/>
      <c r="Y14" s="57">
        <v>4.0000000000000001E-3</v>
      </c>
      <c r="Z14" s="58"/>
      <c r="AA14" s="59">
        <f t="shared" si="0"/>
        <v>56.451999999999984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15.406000000000001</v>
      </c>
      <c r="C16" s="62">
        <f t="shared" ref="C16:Z16" si="1">IF(LEN(C$2)&gt;0,SUM(C10:C15),"")</f>
        <v>25.231000000000002</v>
      </c>
      <c r="D16" s="62">
        <f t="shared" si="1"/>
        <v>7.4270000000000005</v>
      </c>
      <c r="E16" s="62">
        <f t="shared" si="1"/>
        <v>6.371999999999999</v>
      </c>
      <c r="F16" s="62">
        <f t="shared" si="1"/>
        <v>8.1829999999999998</v>
      </c>
      <c r="G16" s="62">
        <f t="shared" si="1"/>
        <v>82.122</v>
      </c>
      <c r="H16" s="62">
        <f t="shared" si="1"/>
        <v>100.70699999999999</v>
      </c>
      <c r="I16" s="62">
        <f t="shared" si="1"/>
        <v>131.327</v>
      </c>
      <c r="J16" s="62">
        <f t="shared" si="1"/>
        <v>31.065999999999999</v>
      </c>
      <c r="K16" s="62">
        <f t="shared" si="1"/>
        <v>40.220999999999997</v>
      </c>
      <c r="L16" s="62">
        <f t="shared" si="1"/>
        <v>56.369</v>
      </c>
      <c r="M16" s="62">
        <f t="shared" si="1"/>
        <v>181.67800000000003</v>
      </c>
      <c r="N16" s="62">
        <f t="shared" si="1"/>
        <v>5.6349999999999998</v>
      </c>
      <c r="O16" s="62">
        <f t="shared" si="1"/>
        <v>4.524</v>
      </c>
      <c r="P16" s="62">
        <f t="shared" si="1"/>
        <v>19.396000000000001</v>
      </c>
      <c r="Q16" s="62">
        <f t="shared" si="1"/>
        <v>25.920999999999999</v>
      </c>
      <c r="R16" s="62">
        <f t="shared" si="1"/>
        <v>50.073</v>
      </c>
      <c r="S16" s="62">
        <f t="shared" si="1"/>
        <v>50.210999999999999</v>
      </c>
      <c r="T16" s="62">
        <f t="shared" si="1"/>
        <v>67.397999999999996</v>
      </c>
      <c r="U16" s="62">
        <f t="shared" si="1"/>
        <v>56.498999999999995</v>
      </c>
      <c r="V16" s="62">
        <f t="shared" si="1"/>
        <v>22.381</v>
      </c>
      <c r="W16" s="62">
        <f t="shared" si="1"/>
        <v>26.716999999999999</v>
      </c>
      <c r="X16" s="62">
        <f t="shared" si="1"/>
        <v>34.906999999999996</v>
      </c>
      <c r="Y16" s="62">
        <f t="shared" si="1"/>
        <v>37.226999999999997</v>
      </c>
      <c r="Z16" s="63" t="str">
        <f t="shared" si="1"/>
        <v/>
      </c>
      <c r="AA16" s="64">
        <f>SUM(AA10:AA15)</f>
        <v>1086.9979999999998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6.5000000000000002E-2</v>
      </c>
      <c r="G20" s="77"/>
      <c r="H20" s="77"/>
      <c r="I20" s="77"/>
      <c r="J20" s="77"/>
      <c r="K20" s="77"/>
      <c r="L20" s="77">
        <v>0.1</v>
      </c>
      <c r="M20" s="77">
        <v>0.1</v>
      </c>
      <c r="N20" s="77">
        <v>3.7999999999999999E-2</v>
      </c>
      <c r="O20" s="77">
        <v>0.06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0.36299999999999999</v>
      </c>
    </row>
    <row r="21" spans="1:27" ht="24.95" customHeight="1" x14ac:dyDescent="0.2">
      <c r="A21" s="75" t="s">
        <v>16</v>
      </c>
      <c r="B21" s="80">
        <v>6.2E-2</v>
      </c>
      <c r="C21" s="81">
        <v>5.6280000000000001</v>
      </c>
      <c r="D21" s="81">
        <v>1.776</v>
      </c>
      <c r="E21" s="81">
        <v>1.087</v>
      </c>
      <c r="F21" s="81">
        <v>0.05</v>
      </c>
      <c r="G21" s="81">
        <v>0.65400000000000003</v>
      </c>
      <c r="H21" s="81"/>
      <c r="I21" s="81">
        <v>2.0129999999999999</v>
      </c>
      <c r="J21" s="81">
        <v>3.2839999999999998</v>
      </c>
      <c r="K21" s="81">
        <v>0.50900000000000001</v>
      </c>
      <c r="L21" s="81">
        <v>11.164</v>
      </c>
      <c r="M21" s="81">
        <v>33.146999999999998</v>
      </c>
      <c r="N21" s="81">
        <v>9.2159999999999993</v>
      </c>
      <c r="O21" s="81">
        <v>11.866</v>
      </c>
      <c r="P21" s="81">
        <v>1.2689999999999999</v>
      </c>
      <c r="Q21" s="81">
        <v>0.439</v>
      </c>
      <c r="R21" s="81"/>
      <c r="S21" s="81"/>
      <c r="T21" s="81"/>
      <c r="U21" s="81">
        <v>0.38300000000000001</v>
      </c>
      <c r="V21" s="81"/>
      <c r="W21" s="81"/>
      <c r="X21" s="81"/>
      <c r="Y21" s="81"/>
      <c r="Z21" s="78"/>
      <c r="AA21" s="79">
        <f t="shared" si="2"/>
        <v>82.546999999999997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6.2E-2</v>
      </c>
      <c r="C25" s="88">
        <f t="shared" ref="C25:Z25" si="3">IF(LEN(C$2)&gt;0,SUM(C19:C24),"")</f>
        <v>5.6280000000000001</v>
      </c>
      <c r="D25" s="88">
        <f t="shared" si="3"/>
        <v>1.776</v>
      </c>
      <c r="E25" s="88">
        <f t="shared" si="3"/>
        <v>1.087</v>
      </c>
      <c r="F25" s="88">
        <f t="shared" si="3"/>
        <v>0.115</v>
      </c>
      <c r="G25" s="88">
        <f t="shared" si="3"/>
        <v>0.65400000000000003</v>
      </c>
      <c r="H25" s="88">
        <f t="shared" si="3"/>
        <v>0</v>
      </c>
      <c r="I25" s="88">
        <f t="shared" si="3"/>
        <v>2.0129999999999999</v>
      </c>
      <c r="J25" s="88">
        <f t="shared" si="3"/>
        <v>3.2839999999999998</v>
      </c>
      <c r="K25" s="88">
        <f t="shared" si="3"/>
        <v>0.50900000000000001</v>
      </c>
      <c r="L25" s="88">
        <f t="shared" si="3"/>
        <v>11.263999999999999</v>
      </c>
      <c r="M25" s="88">
        <f t="shared" si="3"/>
        <v>33.247</v>
      </c>
      <c r="N25" s="88">
        <f t="shared" si="3"/>
        <v>9.2539999999999996</v>
      </c>
      <c r="O25" s="88">
        <f t="shared" si="3"/>
        <v>11.926</v>
      </c>
      <c r="P25" s="88">
        <f t="shared" si="3"/>
        <v>1.2689999999999999</v>
      </c>
      <c r="Q25" s="88">
        <f t="shared" si="3"/>
        <v>0.439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0.38300000000000001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82.91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15.468</v>
      </c>
      <c r="C29" s="77">
        <v>30.859000000000002</v>
      </c>
      <c r="D29" s="77">
        <v>9.2029999999999994</v>
      </c>
      <c r="E29" s="77">
        <v>7.4589999999999996</v>
      </c>
      <c r="F29" s="77">
        <v>8.298</v>
      </c>
      <c r="G29" s="77">
        <v>82.775999999999996</v>
      </c>
      <c r="H29" s="77">
        <v>100.70699999999999</v>
      </c>
      <c r="I29" s="77">
        <v>133.34</v>
      </c>
      <c r="J29" s="77">
        <v>34.35</v>
      </c>
      <c r="K29" s="77">
        <v>40.729999999999997</v>
      </c>
      <c r="L29" s="77">
        <v>67.632999999999996</v>
      </c>
      <c r="M29" s="77">
        <v>214.92500000000001</v>
      </c>
      <c r="N29" s="77">
        <v>14.888999999999999</v>
      </c>
      <c r="O29" s="77">
        <v>16.45</v>
      </c>
      <c r="P29" s="77">
        <v>20.664999999999999</v>
      </c>
      <c r="Q29" s="77">
        <v>26.36</v>
      </c>
      <c r="R29" s="77">
        <v>50.073</v>
      </c>
      <c r="S29" s="77">
        <v>50.210999999999999</v>
      </c>
      <c r="T29" s="77">
        <v>67.397999999999996</v>
      </c>
      <c r="U29" s="77">
        <v>56.881999999999998</v>
      </c>
      <c r="V29" s="77">
        <v>22.381</v>
      </c>
      <c r="W29" s="77">
        <v>26.716999999999999</v>
      </c>
      <c r="X29" s="77">
        <v>34.906999999999996</v>
      </c>
      <c r="Y29" s="77">
        <v>37.226999999999997</v>
      </c>
      <c r="Z29" s="78"/>
      <c r="AA29" s="79">
        <f>SUM(B29:Z29)</f>
        <v>1169.9080000000004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15.468</v>
      </c>
      <c r="C31" s="62">
        <f t="shared" ref="C31:Z31" si="4">IF(LEN(C$2)&gt;0,SUM(C28:C30),"")</f>
        <v>30.859000000000002</v>
      </c>
      <c r="D31" s="62">
        <f t="shared" si="4"/>
        <v>9.2029999999999994</v>
      </c>
      <c r="E31" s="62">
        <f t="shared" si="4"/>
        <v>7.4589999999999996</v>
      </c>
      <c r="F31" s="62">
        <f t="shared" si="4"/>
        <v>8.298</v>
      </c>
      <c r="G31" s="62">
        <f t="shared" si="4"/>
        <v>82.775999999999996</v>
      </c>
      <c r="H31" s="62">
        <f t="shared" si="4"/>
        <v>100.70699999999999</v>
      </c>
      <c r="I31" s="62">
        <f t="shared" si="4"/>
        <v>133.34</v>
      </c>
      <c r="J31" s="62">
        <f t="shared" si="4"/>
        <v>34.35</v>
      </c>
      <c r="K31" s="62">
        <f t="shared" si="4"/>
        <v>40.729999999999997</v>
      </c>
      <c r="L31" s="62">
        <f t="shared" si="4"/>
        <v>67.632999999999996</v>
      </c>
      <c r="M31" s="62">
        <f t="shared" si="4"/>
        <v>214.92500000000001</v>
      </c>
      <c r="N31" s="62">
        <f t="shared" si="4"/>
        <v>14.888999999999999</v>
      </c>
      <c r="O31" s="62">
        <f t="shared" si="4"/>
        <v>16.45</v>
      </c>
      <c r="P31" s="62">
        <f t="shared" si="4"/>
        <v>20.664999999999999</v>
      </c>
      <c r="Q31" s="62">
        <f t="shared" si="4"/>
        <v>26.36</v>
      </c>
      <c r="R31" s="62">
        <f t="shared" si="4"/>
        <v>50.073</v>
      </c>
      <c r="S31" s="62">
        <f t="shared" si="4"/>
        <v>50.210999999999999</v>
      </c>
      <c r="T31" s="62">
        <f t="shared" si="4"/>
        <v>67.397999999999996</v>
      </c>
      <c r="U31" s="62">
        <f t="shared" si="4"/>
        <v>56.881999999999998</v>
      </c>
      <c r="V31" s="62">
        <f t="shared" si="4"/>
        <v>22.381</v>
      </c>
      <c r="W31" s="62">
        <f t="shared" si="4"/>
        <v>26.716999999999999</v>
      </c>
      <c r="X31" s="62">
        <f t="shared" si="4"/>
        <v>34.906999999999996</v>
      </c>
      <c r="Y31" s="62">
        <f t="shared" si="4"/>
        <v>37.226999999999997</v>
      </c>
      <c r="Z31" s="63" t="str">
        <f t="shared" si="4"/>
        <v/>
      </c>
      <c r="AA31" s="64">
        <f>SUM(AA28:AA30)</f>
        <v>1169.9080000000004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15.468</v>
      </c>
      <c r="C51" s="88">
        <f t="shared" si="10"/>
        <v>30.859000000000002</v>
      </c>
      <c r="D51" s="88">
        <f t="shared" si="10"/>
        <v>9.2030000000000012</v>
      </c>
      <c r="E51" s="88">
        <f t="shared" si="10"/>
        <v>7.4589999999999987</v>
      </c>
      <c r="F51" s="88">
        <f t="shared" si="10"/>
        <v>8.298</v>
      </c>
      <c r="G51" s="88">
        <f t="shared" si="10"/>
        <v>82.775999999999996</v>
      </c>
      <c r="H51" s="88">
        <f t="shared" si="10"/>
        <v>100.70699999999999</v>
      </c>
      <c r="I51" s="88">
        <f t="shared" si="10"/>
        <v>133.34</v>
      </c>
      <c r="J51" s="88">
        <f t="shared" si="10"/>
        <v>34.35</v>
      </c>
      <c r="K51" s="88">
        <f t="shared" si="10"/>
        <v>40.729999999999997</v>
      </c>
      <c r="L51" s="88">
        <f t="shared" si="10"/>
        <v>67.632999999999996</v>
      </c>
      <c r="M51" s="88">
        <f t="shared" si="10"/>
        <v>214.92500000000001</v>
      </c>
      <c r="N51" s="88">
        <f t="shared" si="10"/>
        <v>14.888999999999999</v>
      </c>
      <c r="O51" s="88">
        <f t="shared" si="10"/>
        <v>16.45</v>
      </c>
      <c r="P51" s="88">
        <f t="shared" si="10"/>
        <v>20.664999999999999</v>
      </c>
      <c r="Q51" s="88">
        <f t="shared" si="10"/>
        <v>26.36</v>
      </c>
      <c r="R51" s="88">
        <f t="shared" si="10"/>
        <v>50.073</v>
      </c>
      <c r="S51" s="88">
        <f t="shared" si="10"/>
        <v>50.210999999999999</v>
      </c>
      <c r="T51" s="88">
        <f t="shared" si="10"/>
        <v>67.397999999999996</v>
      </c>
      <c r="U51" s="88">
        <f t="shared" si="10"/>
        <v>56.881999999999998</v>
      </c>
      <c r="V51" s="88">
        <f t="shared" si="10"/>
        <v>22.381</v>
      </c>
      <c r="W51" s="88">
        <f t="shared" si="10"/>
        <v>26.716999999999999</v>
      </c>
      <c r="X51" s="88">
        <f t="shared" si="10"/>
        <v>34.906999999999996</v>
      </c>
      <c r="Y51" s="88">
        <f t="shared" si="10"/>
        <v>37.226999999999997</v>
      </c>
      <c r="Z51" s="89" t="str">
        <f t="shared" si="10"/>
        <v/>
      </c>
      <c r="AA51" s="105">
        <f>SUM(B51:Z51)</f>
        <v>1169.9080000000004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15.468000000000002</v>
      </c>
      <c r="C4" s="18">
        <v>30.859000000000002</v>
      </c>
      <c r="D4" s="18">
        <v>9.2029999999999994</v>
      </c>
      <c r="E4" s="18">
        <v>7.4589999999999996</v>
      </c>
      <c r="F4" s="18">
        <v>8.298</v>
      </c>
      <c r="G4" s="18">
        <v>82.775999999999996</v>
      </c>
      <c r="H4" s="18">
        <v>100.70699999999999</v>
      </c>
      <c r="I4" s="18">
        <v>133.34</v>
      </c>
      <c r="J4" s="18">
        <v>34.35</v>
      </c>
      <c r="K4" s="18">
        <v>40.730000000000004</v>
      </c>
      <c r="L4" s="18">
        <v>67.66</v>
      </c>
      <c r="M4" s="18">
        <v>214.88199999999998</v>
      </c>
      <c r="N4" s="18">
        <v>14.889000000000001</v>
      </c>
      <c r="O4" s="18">
        <v>16.45</v>
      </c>
      <c r="P4" s="18">
        <v>20.665000000000003</v>
      </c>
      <c r="Q4" s="18">
        <v>26.36</v>
      </c>
      <c r="R4" s="18">
        <v>50.073</v>
      </c>
      <c r="S4" s="18">
        <v>50.210999999999999</v>
      </c>
      <c r="T4" s="18">
        <v>67.397999999999996</v>
      </c>
      <c r="U4" s="18">
        <v>56.881999999999998</v>
      </c>
      <c r="V4" s="18">
        <v>22.380999999999997</v>
      </c>
      <c r="W4" s="18">
        <v>26.716999999999999</v>
      </c>
      <c r="X4" s="18">
        <v>34.906999999999996</v>
      </c>
      <c r="Y4" s="18">
        <v>37.226999999999997</v>
      </c>
      <c r="Z4" s="19"/>
      <c r="AA4" s="20">
        <f>SUM(B4:Z4)</f>
        <v>1169.8920000000003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139.94999999999999</v>
      </c>
      <c r="C7" s="28">
        <v>149.49</v>
      </c>
      <c r="D7" s="28">
        <v>148.99</v>
      </c>
      <c r="E7" s="28">
        <v>116</v>
      </c>
      <c r="F7" s="28">
        <v>149.32</v>
      </c>
      <c r="G7" s="28">
        <v>324.82</v>
      </c>
      <c r="H7" s="28">
        <v>521.07000000000005</v>
      </c>
      <c r="I7" s="28">
        <v>394.24</v>
      </c>
      <c r="J7" s="28">
        <v>297</v>
      </c>
      <c r="K7" s="28">
        <v>193</v>
      </c>
      <c r="L7" s="28">
        <v>171.1</v>
      </c>
      <c r="M7" s="28">
        <v>158.41999999999999</v>
      </c>
      <c r="N7" s="28">
        <v>140.74</v>
      </c>
      <c r="O7" s="28">
        <v>141.16999999999999</v>
      </c>
      <c r="P7" s="28">
        <v>149.32</v>
      </c>
      <c r="Q7" s="28">
        <v>159.32</v>
      </c>
      <c r="R7" s="28">
        <v>313.86</v>
      </c>
      <c r="S7" s="28">
        <v>371.93</v>
      </c>
      <c r="T7" s="28">
        <v>383.45</v>
      </c>
      <c r="U7" s="28">
        <v>294</v>
      </c>
      <c r="V7" s="28">
        <v>243</v>
      </c>
      <c r="W7" s="28">
        <v>211</v>
      </c>
      <c r="X7" s="28">
        <v>168</v>
      </c>
      <c r="Y7" s="28">
        <v>155</v>
      </c>
      <c r="Z7" s="29"/>
      <c r="AA7" s="30">
        <f>IF(SUM(B7:Z7)&lt;&gt;0,AVERAGEIF(B7:Z7,"&lt;&gt;"""),"")</f>
        <v>228.92458333333335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5.2670000000000003</v>
      </c>
      <c r="N12" s="52">
        <v>7.9320000000000004</v>
      </c>
      <c r="O12" s="52">
        <v>7.867</v>
      </c>
      <c r="P12" s="52">
        <v>6.6390000000000002</v>
      </c>
      <c r="Q12" s="52">
        <v>5.1310000000000002</v>
      </c>
      <c r="R12" s="52"/>
      <c r="S12" s="52"/>
      <c r="T12" s="52"/>
      <c r="U12" s="52"/>
      <c r="V12" s="52"/>
      <c r="W12" s="52"/>
      <c r="X12" s="52">
        <v>6.84</v>
      </c>
      <c r="Y12" s="52">
        <v>5.782</v>
      </c>
      <c r="Z12" s="53"/>
      <c r="AA12" s="54">
        <f t="shared" si="0"/>
        <v>45.457999999999998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5.0000000000000001E-3</v>
      </c>
      <c r="J14" s="57">
        <v>2E-3</v>
      </c>
      <c r="K14" s="57"/>
      <c r="L14" s="57"/>
      <c r="M14" s="57"/>
      <c r="N14" s="57"/>
      <c r="O14" s="57"/>
      <c r="P14" s="57">
        <v>6.8000000000000005E-2</v>
      </c>
      <c r="Q14" s="57">
        <v>6.9000000000000006E-2</v>
      </c>
      <c r="R14" s="57">
        <v>0.02</v>
      </c>
      <c r="S14" s="57">
        <v>8.0000000000000002E-3</v>
      </c>
      <c r="T14" s="57"/>
      <c r="U14" s="57"/>
      <c r="V14" s="57"/>
      <c r="W14" s="57"/>
      <c r="X14" s="57"/>
      <c r="Y14" s="57"/>
      <c r="Z14" s="58"/>
      <c r="AA14" s="59">
        <f t="shared" si="0"/>
        <v>0.17200000000000001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5.0000000000000001E-3</v>
      </c>
      <c r="J16" s="62">
        <f t="shared" si="1"/>
        <v>2E-3</v>
      </c>
      <c r="K16" s="62">
        <f t="shared" si="1"/>
        <v>0</v>
      </c>
      <c r="L16" s="62">
        <f t="shared" si="1"/>
        <v>0</v>
      </c>
      <c r="M16" s="62">
        <f t="shared" si="1"/>
        <v>5.2670000000000003</v>
      </c>
      <c r="N16" s="62">
        <f t="shared" si="1"/>
        <v>7.9320000000000004</v>
      </c>
      <c r="O16" s="62">
        <f t="shared" si="1"/>
        <v>7.867</v>
      </c>
      <c r="P16" s="62">
        <f t="shared" si="1"/>
        <v>6.7069999999999999</v>
      </c>
      <c r="Q16" s="62">
        <f t="shared" si="1"/>
        <v>5.2</v>
      </c>
      <c r="R16" s="62">
        <f t="shared" si="1"/>
        <v>0.02</v>
      </c>
      <c r="S16" s="62">
        <f t="shared" si="1"/>
        <v>8.0000000000000002E-3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6.84</v>
      </c>
      <c r="Y16" s="62">
        <f t="shared" si="1"/>
        <v>5.782</v>
      </c>
      <c r="Z16" s="63" t="str">
        <f t="shared" si="1"/>
        <v/>
      </c>
      <c r="AA16" s="64">
        <f>SUM(AA10:AA15)</f>
        <v>45.629999999999995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8.0710000000000015</v>
      </c>
      <c r="C20" s="77">
        <v>4.2880000000000003</v>
      </c>
      <c r="D20" s="77">
        <v>3.5820000000000003</v>
      </c>
      <c r="E20" s="77">
        <v>3.8290000000000002</v>
      </c>
      <c r="F20" s="77">
        <v>2.9739999999999998</v>
      </c>
      <c r="G20" s="77">
        <v>19.722000000000001</v>
      </c>
      <c r="H20" s="77">
        <v>72.774000000000001</v>
      </c>
      <c r="I20" s="77">
        <v>102.696</v>
      </c>
      <c r="J20" s="77">
        <v>17.355</v>
      </c>
      <c r="K20" s="77">
        <v>19.695999999999998</v>
      </c>
      <c r="L20" s="77">
        <v>7.0000000000000007E-2</v>
      </c>
      <c r="M20" s="77">
        <v>7.0000000000000007E-2</v>
      </c>
      <c r="N20" s="77">
        <v>5.2320000000000002</v>
      </c>
      <c r="O20" s="77">
        <v>5.1209999999999996</v>
      </c>
      <c r="P20" s="77">
        <v>7.7110000000000003</v>
      </c>
      <c r="Q20" s="77">
        <v>12.949</v>
      </c>
      <c r="R20" s="77">
        <v>24.728999999999999</v>
      </c>
      <c r="S20" s="77">
        <v>24.411000000000001</v>
      </c>
      <c r="T20" s="77">
        <v>23.591000000000001</v>
      </c>
      <c r="U20" s="77">
        <v>27.867000000000001</v>
      </c>
      <c r="V20" s="77">
        <v>12.027000000000001</v>
      </c>
      <c r="W20" s="77">
        <v>11.16</v>
      </c>
      <c r="X20" s="77">
        <v>12.344999999999999</v>
      </c>
      <c r="Y20" s="77">
        <v>12.073</v>
      </c>
      <c r="Z20" s="78"/>
      <c r="AA20" s="79">
        <f t="shared" si="2"/>
        <v>434.34299999999996</v>
      </c>
    </row>
    <row r="21" spans="1:27" ht="24.95" customHeight="1" x14ac:dyDescent="0.2">
      <c r="A21" s="75" t="s">
        <v>16</v>
      </c>
      <c r="B21" s="80">
        <v>7.3970000000000002</v>
      </c>
      <c r="C21" s="81">
        <v>26.570999999999998</v>
      </c>
      <c r="D21" s="81">
        <v>5.6210000000000004</v>
      </c>
      <c r="E21" s="81">
        <v>3.6300000000000003</v>
      </c>
      <c r="F21" s="81">
        <v>5.3239999999999998</v>
      </c>
      <c r="G21" s="81">
        <v>63.053999999999995</v>
      </c>
      <c r="H21" s="81">
        <v>27.933</v>
      </c>
      <c r="I21" s="81">
        <v>30.638999999999999</v>
      </c>
      <c r="J21" s="81">
        <v>16.992999999999999</v>
      </c>
      <c r="K21" s="81">
        <v>21.033999999999999</v>
      </c>
      <c r="L21" s="81">
        <v>3.09</v>
      </c>
      <c r="M21" s="81">
        <v>0.84499999999999997</v>
      </c>
      <c r="N21" s="81">
        <v>1.7249999999999999</v>
      </c>
      <c r="O21" s="81">
        <v>3.4620000000000002</v>
      </c>
      <c r="P21" s="81">
        <v>6.2469999999999999</v>
      </c>
      <c r="Q21" s="81">
        <v>8.2110000000000003</v>
      </c>
      <c r="R21" s="81">
        <v>25.324000000000002</v>
      </c>
      <c r="S21" s="81">
        <v>25.792000000000002</v>
      </c>
      <c r="T21" s="81">
        <v>43.807000000000002</v>
      </c>
      <c r="U21" s="81">
        <v>29.015000000000001</v>
      </c>
      <c r="V21" s="81">
        <v>10.353999999999999</v>
      </c>
      <c r="W21" s="81">
        <v>15.557</v>
      </c>
      <c r="X21" s="81">
        <v>15.722000000000001</v>
      </c>
      <c r="Y21" s="81">
        <v>19.372</v>
      </c>
      <c r="Z21" s="78"/>
      <c r="AA21" s="79">
        <f t="shared" si="2"/>
        <v>416.71900000000005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15.468000000000002</v>
      </c>
      <c r="C25" s="88">
        <f t="shared" si="3"/>
        <v>30.858999999999998</v>
      </c>
      <c r="D25" s="88">
        <f t="shared" si="3"/>
        <v>9.2030000000000012</v>
      </c>
      <c r="E25" s="88">
        <f t="shared" si="3"/>
        <v>7.4590000000000005</v>
      </c>
      <c r="F25" s="88">
        <f t="shared" si="3"/>
        <v>8.298</v>
      </c>
      <c r="G25" s="88">
        <f t="shared" si="3"/>
        <v>82.775999999999996</v>
      </c>
      <c r="H25" s="88">
        <f t="shared" si="3"/>
        <v>100.70699999999999</v>
      </c>
      <c r="I25" s="88">
        <f t="shared" si="3"/>
        <v>133.33500000000001</v>
      </c>
      <c r="J25" s="88">
        <f t="shared" si="3"/>
        <v>34.347999999999999</v>
      </c>
      <c r="K25" s="88">
        <f t="shared" si="3"/>
        <v>40.729999999999997</v>
      </c>
      <c r="L25" s="88">
        <f t="shared" si="3"/>
        <v>3.1599999999999997</v>
      </c>
      <c r="M25" s="88">
        <f t="shared" si="3"/>
        <v>0.91500000000000004</v>
      </c>
      <c r="N25" s="88">
        <f t="shared" si="3"/>
        <v>6.9569999999999999</v>
      </c>
      <c r="O25" s="88">
        <f t="shared" si="3"/>
        <v>8.5830000000000002</v>
      </c>
      <c r="P25" s="88">
        <f t="shared" si="3"/>
        <v>13.958</v>
      </c>
      <c r="Q25" s="88">
        <f t="shared" si="3"/>
        <v>21.16</v>
      </c>
      <c r="R25" s="88">
        <f t="shared" si="3"/>
        <v>50.052999999999997</v>
      </c>
      <c r="S25" s="88">
        <f t="shared" si="3"/>
        <v>50.203000000000003</v>
      </c>
      <c r="T25" s="88">
        <f t="shared" si="3"/>
        <v>67.397999999999996</v>
      </c>
      <c r="U25" s="88">
        <f t="shared" si="3"/>
        <v>56.882000000000005</v>
      </c>
      <c r="V25" s="88">
        <f t="shared" si="3"/>
        <v>22.381</v>
      </c>
      <c r="W25" s="88">
        <f t="shared" si="3"/>
        <v>26.716999999999999</v>
      </c>
      <c r="X25" s="88">
        <f t="shared" si="3"/>
        <v>28.067</v>
      </c>
      <c r="Y25" s="88">
        <f t="shared" si="3"/>
        <v>31.445</v>
      </c>
      <c r="Z25" s="89">
        <f t="shared" si="3"/>
        <v>0</v>
      </c>
      <c r="AA25" s="90">
        <f t="shared" si="3"/>
        <v>851.06200000000001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15.468</v>
      </c>
      <c r="C29" s="77">
        <v>30.859000000000002</v>
      </c>
      <c r="D29" s="77">
        <v>9.2029999999999994</v>
      </c>
      <c r="E29" s="77">
        <v>7.4589999999999996</v>
      </c>
      <c r="F29" s="77">
        <v>8.298</v>
      </c>
      <c r="G29" s="77">
        <v>82.775999999999996</v>
      </c>
      <c r="H29" s="77">
        <v>100.70699999999999</v>
      </c>
      <c r="I29" s="77">
        <v>133.34</v>
      </c>
      <c r="J29" s="77">
        <v>34.35</v>
      </c>
      <c r="K29" s="77">
        <v>40.729999999999997</v>
      </c>
      <c r="L29" s="77">
        <v>3.16</v>
      </c>
      <c r="M29" s="77">
        <v>6.1820000000000004</v>
      </c>
      <c r="N29" s="77">
        <v>14.888999999999999</v>
      </c>
      <c r="O29" s="77">
        <v>16.45</v>
      </c>
      <c r="P29" s="77">
        <v>20.664999999999999</v>
      </c>
      <c r="Q29" s="77">
        <v>26.36</v>
      </c>
      <c r="R29" s="77">
        <v>50.073</v>
      </c>
      <c r="S29" s="77">
        <v>50.210999999999999</v>
      </c>
      <c r="T29" s="77">
        <v>67.397999999999996</v>
      </c>
      <c r="U29" s="77">
        <v>56.881999999999998</v>
      </c>
      <c r="V29" s="77">
        <v>22.381</v>
      </c>
      <c r="W29" s="77">
        <v>26.716999999999999</v>
      </c>
      <c r="X29" s="77">
        <v>34.906999999999996</v>
      </c>
      <c r="Y29" s="77">
        <v>37.226999999999997</v>
      </c>
      <c r="Z29" s="78"/>
      <c r="AA29" s="79">
        <f>SUM(B29:Z29)</f>
        <v>896.69200000000001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15.468</v>
      </c>
      <c r="C31" s="62">
        <f t="shared" si="4"/>
        <v>30.859000000000002</v>
      </c>
      <c r="D31" s="62">
        <f t="shared" si="4"/>
        <v>9.2029999999999994</v>
      </c>
      <c r="E31" s="62">
        <f t="shared" si="4"/>
        <v>7.4589999999999996</v>
      </c>
      <c r="F31" s="62">
        <f t="shared" si="4"/>
        <v>8.298</v>
      </c>
      <c r="G31" s="62">
        <f t="shared" si="4"/>
        <v>82.775999999999996</v>
      </c>
      <c r="H31" s="62">
        <f t="shared" si="4"/>
        <v>100.70699999999999</v>
      </c>
      <c r="I31" s="62">
        <f t="shared" si="4"/>
        <v>133.34</v>
      </c>
      <c r="J31" s="62">
        <f t="shared" si="4"/>
        <v>34.35</v>
      </c>
      <c r="K31" s="62">
        <f t="shared" si="4"/>
        <v>40.729999999999997</v>
      </c>
      <c r="L31" s="62">
        <f t="shared" si="4"/>
        <v>3.16</v>
      </c>
      <c r="M31" s="62">
        <f t="shared" si="4"/>
        <v>6.1820000000000004</v>
      </c>
      <c r="N31" s="62">
        <f t="shared" si="4"/>
        <v>14.888999999999999</v>
      </c>
      <c r="O31" s="62">
        <f t="shared" si="4"/>
        <v>16.45</v>
      </c>
      <c r="P31" s="62">
        <f t="shared" si="4"/>
        <v>20.664999999999999</v>
      </c>
      <c r="Q31" s="62">
        <f t="shared" si="4"/>
        <v>26.36</v>
      </c>
      <c r="R31" s="62">
        <f t="shared" si="4"/>
        <v>50.073</v>
      </c>
      <c r="S31" s="62">
        <f t="shared" si="4"/>
        <v>50.210999999999999</v>
      </c>
      <c r="T31" s="62">
        <f t="shared" si="4"/>
        <v>67.397999999999996</v>
      </c>
      <c r="U31" s="62">
        <f t="shared" si="4"/>
        <v>56.881999999999998</v>
      </c>
      <c r="V31" s="62">
        <f t="shared" si="4"/>
        <v>22.381</v>
      </c>
      <c r="W31" s="62">
        <f t="shared" si="4"/>
        <v>26.716999999999999</v>
      </c>
      <c r="X31" s="62">
        <f t="shared" si="4"/>
        <v>34.906999999999996</v>
      </c>
      <c r="Y31" s="62">
        <f t="shared" si="4"/>
        <v>37.226999999999997</v>
      </c>
      <c r="Z31" s="63">
        <f t="shared" si="4"/>
        <v>0</v>
      </c>
      <c r="AA31" s="64">
        <f t="shared" si="4"/>
        <v>896.69200000000001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64.5</v>
      </c>
      <c r="M38" s="99">
        <v>208.7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273.2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64.5</v>
      </c>
      <c r="M39" s="88">
        <f t="shared" si="6"/>
        <v>208.7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273.2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64.5</v>
      </c>
      <c r="M46" s="99">
        <v>208.7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273.2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64.5</v>
      </c>
      <c r="M48" s="88">
        <f t="shared" si="8"/>
        <v>208.7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273.2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15.468000000000002</v>
      </c>
      <c r="C51" s="88">
        <f t="shared" si="10"/>
        <v>30.858999999999998</v>
      </c>
      <c r="D51" s="88">
        <f t="shared" si="10"/>
        <v>9.2030000000000012</v>
      </c>
      <c r="E51" s="88">
        <f t="shared" si="10"/>
        <v>7.4590000000000005</v>
      </c>
      <c r="F51" s="88">
        <f t="shared" si="10"/>
        <v>8.298</v>
      </c>
      <c r="G51" s="88">
        <f t="shared" si="10"/>
        <v>82.775999999999996</v>
      </c>
      <c r="H51" s="88">
        <f t="shared" si="10"/>
        <v>100.70699999999999</v>
      </c>
      <c r="I51" s="88">
        <f t="shared" si="10"/>
        <v>133.34</v>
      </c>
      <c r="J51" s="88">
        <f t="shared" si="10"/>
        <v>34.35</v>
      </c>
      <c r="K51" s="88">
        <f t="shared" si="10"/>
        <v>40.729999999999997</v>
      </c>
      <c r="L51" s="88">
        <f t="shared" si="10"/>
        <v>67.66</v>
      </c>
      <c r="M51" s="88">
        <f t="shared" si="10"/>
        <v>214.88199999999998</v>
      </c>
      <c r="N51" s="88">
        <f t="shared" si="10"/>
        <v>14.888999999999999</v>
      </c>
      <c r="O51" s="88">
        <f t="shared" si="10"/>
        <v>16.45</v>
      </c>
      <c r="P51" s="88">
        <f t="shared" si="10"/>
        <v>20.664999999999999</v>
      </c>
      <c r="Q51" s="88">
        <f t="shared" si="10"/>
        <v>26.36</v>
      </c>
      <c r="R51" s="88">
        <f t="shared" si="10"/>
        <v>50.073</v>
      </c>
      <c r="S51" s="88">
        <f t="shared" si="10"/>
        <v>50.211000000000006</v>
      </c>
      <c r="T51" s="88">
        <f t="shared" si="10"/>
        <v>67.397999999999996</v>
      </c>
      <c r="U51" s="88">
        <f t="shared" si="10"/>
        <v>56.882000000000005</v>
      </c>
      <c r="V51" s="88">
        <f t="shared" si="10"/>
        <v>22.381</v>
      </c>
      <c r="W51" s="88">
        <f t="shared" si="10"/>
        <v>26.716999999999999</v>
      </c>
      <c r="X51" s="88">
        <f t="shared" si="10"/>
        <v>34.906999999999996</v>
      </c>
      <c r="Y51" s="88">
        <f t="shared" si="10"/>
        <v>37.227000000000004</v>
      </c>
      <c r="Z51" s="89">
        <f t="shared" si="10"/>
        <v>0</v>
      </c>
      <c r="AA51" s="105">
        <f>SUM(B51:Z51)</f>
        <v>1169.8920000000003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64.5</v>
      </c>
      <c r="M4" s="18">
        <v>208.7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273.2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139.94999999999999</v>
      </c>
      <c r="C7" s="118">
        <v>149.49</v>
      </c>
      <c r="D7" s="118">
        <v>148.99</v>
      </c>
      <c r="E7" s="118">
        <v>116</v>
      </c>
      <c r="F7" s="118">
        <v>149.32</v>
      </c>
      <c r="G7" s="118">
        <v>324.82</v>
      </c>
      <c r="H7" s="118">
        <v>521.07000000000005</v>
      </c>
      <c r="I7" s="118">
        <v>394.24</v>
      </c>
      <c r="J7" s="118">
        <v>297</v>
      </c>
      <c r="K7" s="118">
        <v>193</v>
      </c>
      <c r="L7" s="118">
        <v>171.1</v>
      </c>
      <c r="M7" s="118">
        <v>158.41999999999999</v>
      </c>
      <c r="N7" s="118">
        <v>140.74</v>
      </c>
      <c r="O7" s="118">
        <v>141.16999999999999</v>
      </c>
      <c r="P7" s="118">
        <v>149.32</v>
      </c>
      <c r="Q7" s="118">
        <v>159.32</v>
      </c>
      <c r="R7" s="118">
        <v>313.86</v>
      </c>
      <c r="S7" s="118">
        <v>371.93</v>
      </c>
      <c r="T7" s="118">
        <v>383.45</v>
      </c>
      <c r="U7" s="118">
        <v>294</v>
      </c>
      <c r="V7" s="118">
        <v>243</v>
      </c>
      <c r="W7" s="118">
        <v>211</v>
      </c>
      <c r="X7" s="118">
        <v>168</v>
      </c>
      <c r="Y7" s="118">
        <v>155</v>
      </c>
      <c r="Z7" s="119"/>
      <c r="AA7" s="120">
        <f>IF(SUM(B7:Z7)&lt;&gt;0,AVERAGEIF(B7:Z7,"&lt;&gt;"""),"")</f>
        <v>228.92458333333335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>
        <v>64.5</v>
      </c>
      <c r="M23" s="134">
        <v>208.7</v>
      </c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273.2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64.5</v>
      </c>
      <c r="M24" s="136">
        <f t="shared" si="3"/>
        <v>208.7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273.2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2022-10-23T13:17:40Z</dcterms:created>
  <dcterms:modified xsi:type="dcterms:W3CDTF">2022-10-23T13:17:41Z</dcterms:modified>
</cp:coreProperties>
</file>