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<sst xmlns="http://schemas.openxmlformats.org/spreadsheetml/2006/main" count="117" uniqueCount="53">
  <si>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22/10/2022 16:17:59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</si>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</sst>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10.878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47.695999999999998</c:v>
                </c:pt>
                <c:pt idx="3">
                  <c:v>104.331</c:v>
                </c:pt>
                <c:pt idx="4">
                  <c:v>99.972999999999999</c:v>
                </c:pt>
                <c:pt idx="5">
                  <c:v>100.68900000000001</c:v>
                </c:pt>
                <c:pt idx="6">
                  <c:v>106.97799999999999</c:v>
                </c:pt>
                <c:pt idx="7">
                  <c:v>46.313000000000002</c:v>
                </c:pt>
                <c:pt idx="17">
                  <c:v>118.806</c:v>
                </c:pt>
                <c:pt idx="18">
                  <c:v>136.08199999999999</c:v>
                </c:pt>
                <c:pt idx="19">
                  <c:v>123.16900000000001</c:v>
                </c:pt>
                <c:pt idx="20">
                  <c:v>52.366</c:v>
                </c:pt>
                <c:pt idx="21">
                  <c:v>51.581000000000003</c:v>
                </c:pt>
                <c:pt idx="22">
                  <c:v>52.085000000000001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1.1000000000000001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0.94900000000000007</c:v>
                </c:pt>
                <c:pt idx="1">
                  <c:v>1.234</c:v>
                </c:pt>
                <c:pt idx="2">
                  <c:v>1.0720000000000001</c:v>
                </c:pt>
                <c:pt idx="3">
                  <c:v>0.41300000000000003</c:v>
                </c:pt>
                <c:pt idx="4">
                  <c:v>0.44</c:v>
                </c:pt>
                <c:pt idx="5">
                  <c:v>0.4</c:v>
                </c:pt>
                <c:pt idx="6">
                  <c:v>0.40100000000000002</c:v>
                </c:pt>
                <c:pt idx="7">
                  <c:v>0.3</c:v>
                </c:pt>
                <c:pt idx="8">
                  <c:v>1.0449999999999999</c:v>
                </c:pt>
                <c:pt idx="9">
                  <c:v>0.71799999999999997</c:v>
                </c:pt>
                <c:pt idx="10">
                  <c:v>0.85</c:v>
                </c:pt>
                <c:pt idx="11">
                  <c:v>0.74399999999999999</c:v>
                </c:pt>
                <c:pt idx="12">
                  <c:v>0.63900000000000001</c:v>
                </c:pt>
                <c:pt idx="13">
                  <c:v>0.64600000000000002</c:v>
                </c:pt>
                <c:pt idx="14">
                  <c:v>0.64100000000000001</c:v>
                </c:pt>
                <c:pt idx="15">
                  <c:v>0.629</c:v>
                </c:pt>
                <c:pt idx="16">
                  <c:v>1.05</c:v>
                </c:pt>
                <c:pt idx="17">
                  <c:v>0.54900000000000004</c:v>
                </c:pt>
                <c:pt idx="18">
                  <c:v>0.318</c:v>
                </c:pt>
                <c:pt idx="19">
                  <c:v>0.42800000000000005</c:v>
                </c:pt>
                <c:pt idx="20">
                  <c:v>0.47100000000000003</c:v>
                </c:pt>
                <c:pt idx="21">
                  <c:v>0.41000000000000003</c:v>
                </c:pt>
                <c:pt idx="22">
                  <c:v>0.46300000000000002</c:v>
                </c:pt>
                <c:pt idx="23">
                  <c:v>4.2210000000000001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509568"/>
        <c:axId val="301509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58.645000000000003</c:v>
                </c:pt>
                <c:pt idx="1">
                  <c:v>23.434000000000001</c:v>
                </c:pt>
                <c:pt idx="2">
                  <c:v>22.15</c:v>
                </c:pt>
                <c:pt idx="3">
                  <c:v>114.744</c:v>
                </c:pt>
                <c:pt idx="4">
                  <c:v>110.413</c:v>
                </c:pt>
                <c:pt idx="5">
                  <c:v>111.089</c:v>
                </c:pt>
                <c:pt idx="6">
                  <c:v>117.379</c:v>
                </c:pt>
                <c:pt idx="7">
                  <c:v>56.613</c:v>
                </c:pt>
                <c:pt idx="8">
                  <c:v>7.4009999999999998</c:v>
                </c:pt>
                <c:pt idx="9">
                  <c:v>5.7229999999999999</c:v>
                </c:pt>
                <c:pt idx="10">
                  <c:v>6.5309999999999997</c:v>
                </c:pt>
                <c:pt idx="11">
                  <c:v>6.0630000000000006</c:v>
                </c:pt>
                <c:pt idx="12">
                  <c:v>9.0749999999999993</c:v>
                </c:pt>
                <c:pt idx="13">
                  <c:v>9.4220000000000006</c:v>
                </c:pt>
                <c:pt idx="14">
                  <c:v>11.717000000000001</c:v>
                </c:pt>
                <c:pt idx="15">
                  <c:v>6.5369999999999999</c:v>
                </c:pt>
                <c:pt idx="16">
                  <c:v>26.465999999999998</c:v>
                </c:pt>
                <c:pt idx="17">
                  <c:v>129.35499999999999</c:v>
                </c:pt>
                <c:pt idx="18">
                  <c:v>146.4</c:v>
                </c:pt>
                <c:pt idx="19">
                  <c:v>133.59700000000001</c:v>
                </c:pt>
                <c:pt idx="20">
                  <c:v>62.836999999999996</c:v>
                </c:pt>
                <c:pt idx="21">
                  <c:v>61.991</c:v>
                </c:pt>
                <c:pt idx="22">
                  <c:v>62.548000000000002</c:v>
                </c:pt>
                <c:pt idx="23">
                  <c:v>27.695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509568"/>
        <c:axId val="301509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220.25</c:v>
                </c:pt>
                <c:pt idx="1">
                  <c:v>232</c:v>
                </c:pt>
                <c:pt idx="2">
                  <c:v>200</c:v>
                </c:pt>
                <c:pt idx="3">
                  <c:v>364.15</c:v>
                </c:pt>
                <c:pt idx="4">
                  <c:v>365.85</c:v>
                </c:pt>
                <c:pt idx="5">
                  <c:v>362.83</c:v>
                </c:pt>
                <c:pt idx="6">
                  <c:v>356.73</c:v>
                </c:pt>
                <c:pt idx="7">
                  <c:v>263.24</c:v>
                </c:pt>
                <c:pt idx="8">
                  <c:v>120</c:v>
                </c:pt>
                <c:pt idx="9">
                  <c:v>109.91</c:v>
                </c:pt>
                <c:pt idx="10">
                  <c:v>90.21</c:v>
                </c:pt>
                <c:pt idx="11">
                  <c:v>89.04</c:v>
                </c:pt>
                <c:pt idx="12">
                  <c:v>81.260000000000005</c:v>
                </c:pt>
                <c:pt idx="13">
                  <c:v>71</c:v>
                </c:pt>
                <c:pt idx="14">
                  <c:v>77</c:v>
                </c:pt>
                <c:pt idx="15">
                  <c:v>90.15</c:v>
                </c:pt>
                <c:pt idx="16">
                  <c:v>255.51</c:v>
                </c:pt>
                <c:pt idx="17">
                  <c:v>340.95</c:v>
                </c:pt>
                <c:pt idx="18">
                  <c:v>374.57</c:v>
                </c:pt>
                <c:pt idx="19">
                  <c:v>375.63</c:v>
                </c:pt>
                <c:pt idx="20">
                  <c:v>261</c:v>
                </c:pt>
                <c:pt idx="21">
                  <c:v>261</c:v>
                </c:pt>
                <c:pt idx="22">
                  <c:v>261</c:v>
                </c:pt>
                <c:pt idx="23">
                  <c:v>252.42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510744"/>
        <c:axId val="301510352"/>
      </c:lineChart>
      <c:catAx>
        <c:axId val="301509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509960"/>
        <c:crosses val="autoZero"/>
        <c:auto val="1"/>
        <c:lblAlgn val="ctr"/>
        <c:lblOffset val="100"/>
        <c:noMultiLvlLbl val="0"/>
      </c:catAx>
      <c:valAx>
        <c:axId val="301509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509568"/>
        <c:crosses val="autoZero"/>
        <c:crossBetween val="between"/>
      </c:valAx>
      <c:valAx>
        <c:axId val="301510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510744"/>
        <c:crosses val="max"/>
        <c:crossBetween val="between"/>
      </c:valAx>
      <c:catAx>
        <c:axId val="301510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510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58.644999999999996</v>
      </c>
      <c r="C4" s="18">
        <v>23.434000000000001</v>
      </c>
      <c r="D4" s="18">
        <v>22.15</v>
      </c>
      <c r="E4" s="18">
        <v>114.74400000000001</v>
      </c>
      <c r="F4" s="18">
        <v>110.41300000000001</v>
      </c>
      <c r="G4" s="18">
        <v>111.089</v>
      </c>
      <c r="H4" s="18">
        <v>117.379</v>
      </c>
      <c r="I4" s="18">
        <v>56.613</v>
      </c>
      <c r="J4" s="18">
        <v>7.4009999999999998</v>
      </c>
      <c r="K4" s="18">
        <v>5.7230000000000008</v>
      </c>
      <c r="L4" s="18">
        <v>6.5529999999999999</v>
      </c>
      <c r="M4" s="18">
        <v>6.0630000000000006</v>
      </c>
      <c r="N4" s="18">
        <v>9.0749999999999993</v>
      </c>
      <c r="O4" s="18">
        <v>9.3819999999999997</v>
      </c>
      <c r="P4" s="18">
        <v>11.736000000000001</v>
      </c>
      <c r="Q4" s="18">
        <v>6.536999999999999</v>
      </c>
      <c r="R4" s="18">
        <v>26.466000000000001</v>
      </c>
      <c r="S4" s="18">
        <v>129.35500000000002</v>
      </c>
      <c r="T4" s="18">
        <v>146.4</v>
      </c>
      <c r="U4" s="18">
        <v>133.59700000000001</v>
      </c>
      <c r="V4" s="18">
        <v>62.837000000000003</v>
      </c>
      <c r="W4" s="18">
        <v>61.991</v>
      </c>
      <c r="X4" s="18">
        <v>62.548000000000002</v>
      </c>
      <c r="Y4" s="18">
        <v>27.695</v>
      </c>
      <c r="Z4" s="19"/>
      <c r="AA4" s="20">
        <f>SUM(B4:Z4)</f>
        <v>1327.826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220.25</v>
      </c>
      <c r="C7" s="28">
        <v>232</v>
      </c>
      <c r="D7" s="28">
        <v>200</v>
      </c>
      <c r="E7" s="28">
        <v>364.15</v>
      </c>
      <c r="F7" s="28">
        <v>365.85</v>
      </c>
      <c r="G7" s="28">
        <v>362.83</v>
      </c>
      <c r="H7" s="28">
        <v>356.73</v>
      </c>
      <c r="I7" s="28">
        <v>263.24</v>
      </c>
      <c r="J7" s="28">
        <v>120</v>
      </c>
      <c r="K7" s="28">
        <v>109.91</v>
      </c>
      <c r="L7" s="28">
        <v>90.21</v>
      </c>
      <c r="M7" s="28">
        <v>89.04</v>
      </c>
      <c r="N7" s="28">
        <v>81.260000000000005</v>
      </c>
      <c r="O7" s="28">
        <v>71</v>
      </c>
      <c r="P7" s="28">
        <v>77</v>
      </c>
      <c r="Q7" s="28">
        <v>90.15</v>
      </c>
      <c r="R7" s="28">
        <v>255.51</v>
      </c>
      <c r="S7" s="28">
        <v>340.95</v>
      </c>
      <c r="T7" s="28">
        <v>374.57</v>
      </c>
      <c r="U7" s="28">
        <v>375.63</v>
      </c>
      <c r="V7" s="28">
        <v>261</v>
      </c>
      <c r="W7" s="28">
        <v>261</v>
      </c>
      <c r="X7" s="28">
        <v>261</v>
      </c>
      <c r="Y7" s="28">
        <v>252.42</v>
      </c>
      <c r="Z7" s="29"/>
      <c r="AA7" s="30">
        <f>IF(SUM(B7:Z7)&lt;&gt;0,AVERAGEIF(B7:Z7,"&lt;&gt;"""),"")</f>
        <v>228.15416666666667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10.878</v>
      </c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160.87799999999999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47.695999999999998</v>
      </c>
      <c r="C12" s="52"/>
      <c r="D12" s="52"/>
      <c r="E12" s="52">
        <v>104.331</v>
      </c>
      <c r="F12" s="52">
        <v>99.972999999999999</v>
      </c>
      <c r="G12" s="52">
        <v>100.68900000000001</v>
      </c>
      <c r="H12" s="52">
        <v>106.97799999999999</v>
      </c>
      <c r="I12" s="52">
        <v>46.313000000000002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118.806</v>
      </c>
      <c r="T12" s="52">
        <v>136.08199999999999</v>
      </c>
      <c r="U12" s="52">
        <v>123.16900000000001</v>
      </c>
      <c r="V12" s="52">
        <v>52.366</v>
      </c>
      <c r="W12" s="52">
        <v>51.581000000000003</v>
      </c>
      <c r="X12" s="52">
        <v>52.085000000000001</v>
      </c>
      <c r="Y12" s="52"/>
      <c r="Z12" s="53"/>
      <c r="AA12" s="54">
        <f t="shared" si="0"/>
        <v>1040.069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0.94900000000000007</v>
      </c>
      <c r="C14" s="57">
        <v>1.234</v>
      </c>
      <c r="D14" s="57">
        <v>1.0720000000000001</v>
      </c>
      <c r="E14" s="57">
        <v>0.41300000000000003</v>
      </c>
      <c r="F14" s="57">
        <v>0.44</v>
      </c>
      <c r="G14" s="57">
        <v>0.4</v>
      </c>
      <c r="H14" s="57">
        <v>0.40100000000000002</v>
      </c>
      <c r="I14" s="57">
        <v>0.3</v>
      </c>
      <c r="J14" s="57">
        <v>1.0449999999999999</v>
      </c>
      <c r="K14" s="57">
        <v>0.71799999999999997</v>
      </c>
      <c r="L14" s="57">
        <v>0.85</v>
      </c>
      <c r="M14" s="57">
        <v>0.74399999999999999</v>
      </c>
      <c r="N14" s="57">
        <v>0.63900000000000001</v>
      </c>
      <c r="O14" s="57">
        <v>0.64600000000000002</v>
      </c>
      <c r="P14" s="57">
        <v>0.64100000000000001</v>
      </c>
      <c r="Q14" s="57">
        <v>0.629</v>
      </c>
      <c r="R14" s="57">
        <v>1.05</v>
      </c>
      <c r="S14" s="57">
        <v>0.54900000000000004</v>
      </c>
      <c r="T14" s="57">
        <v>0.318</v>
      </c>
      <c r="U14" s="57">
        <v>0.42800000000000005</v>
      </c>
      <c r="V14" s="57">
        <v>0.47100000000000003</v>
      </c>
      <c r="W14" s="57">
        <v>0.41000000000000003</v>
      </c>
      <c r="X14" s="57">
        <v>0.46300000000000002</v>
      </c>
      <c r="Y14" s="57">
        <v>4.2210000000000001</v>
      </c>
      <c r="Z14" s="58"/>
      <c r="AA14" s="59">
        <f t="shared" si="0"/>
        <v>19.030999999999999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58.644999999999996</v>
      </c>
      <c r="C16" s="62">
        <f t="shared" ref="C16:Z16" si="1">IF(LEN(C$2)&gt;0,SUM(C10:C15),"")</f>
        <v>11.234</v>
      </c>
      <c r="D16" s="62">
        <f t="shared" si="1"/>
        <v>11.95</v>
      </c>
      <c r="E16" s="62">
        <f t="shared" si="1"/>
        <v>114.744</v>
      </c>
      <c r="F16" s="62">
        <f t="shared" si="1"/>
        <v>110.413</v>
      </c>
      <c r="G16" s="62">
        <f t="shared" si="1"/>
        <v>111.08900000000001</v>
      </c>
      <c r="H16" s="62">
        <f t="shared" si="1"/>
        <v>117.37899999999999</v>
      </c>
      <c r="I16" s="62">
        <f t="shared" si="1"/>
        <v>56.613</v>
      </c>
      <c r="J16" s="62">
        <f t="shared" si="1"/>
        <v>1.0449999999999999</v>
      </c>
      <c r="K16" s="62">
        <f t="shared" si="1"/>
        <v>0.71799999999999997</v>
      </c>
      <c r="L16" s="62">
        <f t="shared" si="1"/>
        <v>0.85</v>
      </c>
      <c r="M16" s="62">
        <f t="shared" si="1"/>
        <v>0.74399999999999999</v>
      </c>
      <c r="N16" s="62">
        <f t="shared" si="1"/>
        <v>0.63900000000000001</v>
      </c>
      <c r="O16" s="62">
        <f t="shared" si="1"/>
        <v>0.64600000000000002</v>
      </c>
      <c r="P16" s="62">
        <f t="shared" si="1"/>
        <v>0.64100000000000001</v>
      </c>
      <c r="Q16" s="62">
        <f t="shared" si="1"/>
        <v>0.629</v>
      </c>
      <c r="R16" s="62">
        <f t="shared" si="1"/>
        <v>11.05</v>
      </c>
      <c r="S16" s="62">
        <f t="shared" si="1"/>
        <v>129.35499999999999</v>
      </c>
      <c r="T16" s="62">
        <f t="shared" si="1"/>
        <v>146.4</v>
      </c>
      <c r="U16" s="62">
        <f t="shared" si="1"/>
        <v>133.59700000000001</v>
      </c>
      <c r="V16" s="62">
        <f t="shared" si="1"/>
        <v>62.836999999999996</v>
      </c>
      <c r="W16" s="62">
        <f t="shared" si="1"/>
        <v>61.991</v>
      </c>
      <c r="X16" s="62">
        <f t="shared" si="1"/>
        <v>62.548000000000002</v>
      </c>
      <c r="Y16" s="62">
        <f t="shared" si="1"/>
        <v>14.221</v>
      </c>
      <c r="Z16" s="63" t="str">
        <f t="shared" si="1"/>
        <v/>
      </c>
      <c r="AA16" s="64">
        <f>SUM(AA10:AA15)</f>
        <v>1219.9779999999998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0.2</v>
      </c>
      <c r="D20" s="77">
        <v>0.2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0.1</v>
      </c>
      <c r="S20" s="77"/>
      <c r="T20" s="77"/>
      <c r="U20" s="77"/>
      <c r="V20" s="77"/>
      <c r="W20" s="77"/>
      <c r="X20" s="77"/>
      <c r="Y20" s="77">
        <v>0.1</v>
      </c>
      <c r="Z20" s="78"/>
      <c r="AA20" s="79">
        <f t="shared" si="2"/>
        <v>0.6</v>
      </c>
    </row>
    <row r="21" spans="1:27" ht="24.95" customHeight="1" x14ac:dyDescent="0.2">
      <c r="A21" s="75" t="s">
        <v>16</v>
      </c>
      <c r="B21" s="80"/>
      <c r="C21" s="81">
        <v>12</v>
      </c>
      <c r="D21" s="81">
        <v>10</v>
      </c>
      <c r="E21" s="81"/>
      <c r="F21" s="81"/>
      <c r="G21" s="81"/>
      <c r="H21" s="81"/>
      <c r="I21" s="81"/>
      <c r="J21" s="81">
        <v>6.3559999999999999</v>
      </c>
      <c r="K21" s="81">
        <v>5.0049999999999999</v>
      </c>
      <c r="L21" s="81">
        <v>5.7030000000000003</v>
      </c>
      <c r="M21" s="81">
        <v>5.319</v>
      </c>
      <c r="N21" s="81">
        <v>8.4359999999999999</v>
      </c>
      <c r="O21" s="81">
        <v>7.6359999999999992</v>
      </c>
      <c r="P21" s="81">
        <v>11.095000000000001</v>
      </c>
      <c r="Q21" s="81">
        <v>5.9080000000000004</v>
      </c>
      <c r="R21" s="81">
        <v>15.316000000000001</v>
      </c>
      <c r="S21" s="81"/>
      <c r="T21" s="81"/>
      <c r="U21" s="81"/>
      <c r="V21" s="81"/>
      <c r="W21" s="81"/>
      <c r="X21" s="81"/>
      <c r="Y21" s="81">
        <v>13.374000000000001</v>
      </c>
      <c r="Z21" s="78"/>
      <c r="AA21" s="79">
        <f t="shared" si="2"/>
        <v>106.14800000000001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12.2</v>
      </c>
      <c r="D25" s="88">
        <f t="shared" si="3"/>
        <v>10.199999999999999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6.3559999999999999</v>
      </c>
      <c r="K25" s="88">
        <f t="shared" si="3"/>
        <v>5.0049999999999999</v>
      </c>
      <c r="L25" s="88">
        <f t="shared" si="3"/>
        <v>5.7030000000000003</v>
      </c>
      <c r="M25" s="88">
        <f t="shared" si="3"/>
        <v>5.319</v>
      </c>
      <c r="N25" s="88">
        <f t="shared" si="3"/>
        <v>8.4359999999999999</v>
      </c>
      <c r="O25" s="88">
        <f t="shared" si="3"/>
        <v>7.6359999999999992</v>
      </c>
      <c r="P25" s="88">
        <f t="shared" si="3"/>
        <v>11.095000000000001</v>
      </c>
      <c r="Q25" s="88">
        <f t="shared" si="3"/>
        <v>5.9080000000000004</v>
      </c>
      <c r="R25" s="88">
        <f t="shared" si="3"/>
        <v>15.416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13.474</v>
      </c>
      <c r="Z25" s="89" t="str">
        <f t="shared" si="3"/>
        <v/>
      </c>
      <c r="AA25" s="90">
        <f>SUM(AA19:AA24)</f>
        <v>106.748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58.645000000000003</v>
      </c>
      <c r="C29" s="77">
        <v>23.434000000000001</v>
      </c>
      <c r="D29" s="77">
        <v>22.15</v>
      </c>
      <c r="E29" s="77">
        <v>114.744</v>
      </c>
      <c r="F29" s="77">
        <v>110.413</v>
      </c>
      <c r="G29" s="77">
        <v>111.089</v>
      </c>
      <c r="H29" s="77">
        <v>117.379</v>
      </c>
      <c r="I29" s="77">
        <v>56.613</v>
      </c>
      <c r="J29" s="77">
        <v>7.4009999999999998</v>
      </c>
      <c r="K29" s="77">
        <v>5.7229999999999999</v>
      </c>
      <c r="L29" s="77">
        <v>6.5529999999999999</v>
      </c>
      <c r="M29" s="77">
        <v>6.0629999999999997</v>
      </c>
      <c r="N29" s="77">
        <v>9.0749999999999993</v>
      </c>
      <c r="O29" s="77">
        <v>8.282</v>
      </c>
      <c r="P29" s="77">
        <v>11.736000000000001</v>
      </c>
      <c r="Q29" s="77">
        <v>6.5369999999999999</v>
      </c>
      <c r="R29" s="77">
        <v>26.466000000000001</v>
      </c>
      <c r="S29" s="77">
        <v>129.35499999999999</v>
      </c>
      <c r="T29" s="77">
        <v>146.4</v>
      </c>
      <c r="U29" s="77">
        <v>133.59700000000001</v>
      </c>
      <c r="V29" s="77">
        <v>62.837000000000003</v>
      </c>
      <c r="W29" s="77">
        <v>61.991</v>
      </c>
      <c r="X29" s="77">
        <v>62.548000000000002</v>
      </c>
      <c r="Y29" s="77">
        <v>27.695</v>
      </c>
      <c r="Z29" s="78"/>
      <c r="AA29" s="79">
        <f>SUM(B29:Z29)</f>
        <v>1326.7260000000001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58.645000000000003</v>
      </c>
      <c r="C31" s="62">
        <f t="shared" ref="C31:Z31" si="4">IF(LEN(C$2)&gt;0,SUM(C28:C30),"")</f>
        <v>23.434000000000001</v>
      </c>
      <c r="D31" s="62">
        <f t="shared" si="4"/>
        <v>22.15</v>
      </c>
      <c r="E31" s="62">
        <f t="shared" si="4"/>
        <v>114.744</v>
      </c>
      <c r="F31" s="62">
        <f t="shared" si="4"/>
        <v>110.413</v>
      </c>
      <c r="G31" s="62">
        <f t="shared" si="4"/>
        <v>111.089</v>
      </c>
      <c r="H31" s="62">
        <f t="shared" si="4"/>
        <v>117.379</v>
      </c>
      <c r="I31" s="62">
        <f t="shared" si="4"/>
        <v>56.613</v>
      </c>
      <c r="J31" s="62">
        <f t="shared" si="4"/>
        <v>7.4009999999999998</v>
      </c>
      <c r="K31" s="62">
        <f t="shared" si="4"/>
        <v>5.7229999999999999</v>
      </c>
      <c r="L31" s="62">
        <f t="shared" si="4"/>
        <v>6.5529999999999999</v>
      </c>
      <c r="M31" s="62">
        <f t="shared" si="4"/>
        <v>6.0629999999999997</v>
      </c>
      <c r="N31" s="62">
        <f t="shared" si="4"/>
        <v>9.0749999999999993</v>
      </c>
      <c r="O31" s="62">
        <f t="shared" si="4"/>
        <v>8.282</v>
      </c>
      <c r="P31" s="62">
        <f t="shared" si="4"/>
        <v>11.736000000000001</v>
      </c>
      <c r="Q31" s="62">
        <f t="shared" si="4"/>
        <v>6.5369999999999999</v>
      </c>
      <c r="R31" s="62">
        <f t="shared" si="4"/>
        <v>26.466000000000001</v>
      </c>
      <c r="S31" s="62">
        <f t="shared" si="4"/>
        <v>129.35499999999999</v>
      </c>
      <c r="T31" s="62">
        <f t="shared" si="4"/>
        <v>146.4</v>
      </c>
      <c r="U31" s="62">
        <f t="shared" si="4"/>
        <v>133.59700000000001</v>
      </c>
      <c r="V31" s="62">
        <f t="shared" si="4"/>
        <v>62.837000000000003</v>
      </c>
      <c r="W31" s="62">
        <f t="shared" si="4"/>
        <v>61.991</v>
      </c>
      <c r="X31" s="62">
        <f t="shared" si="4"/>
        <v>62.548000000000002</v>
      </c>
      <c r="Y31" s="62">
        <f t="shared" si="4"/>
        <v>27.695</v>
      </c>
      <c r="Z31" s="63" t="str">
        <f t="shared" si="4"/>
        <v/>
      </c>
      <c r="AA31" s="64">
        <f>SUM(AA28:AA30)</f>
        <v>1326.7260000000001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1.1000000000000001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1.1000000000000001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1.1000000000000001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1.1000000000000001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1.1000000000000001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1.1000000000000001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1.1000000000000001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1.1000000000000001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58.644999999999996</v>
      </c>
      <c r="C51" s="88">
        <f t="shared" si="10"/>
        <v>23.433999999999997</v>
      </c>
      <c r="D51" s="88">
        <f t="shared" si="10"/>
        <v>22.15</v>
      </c>
      <c r="E51" s="88">
        <f t="shared" si="10"/>
        <v>114.744</v>
      </c>
      <c r="F51" s="88">
        <f t="shared" si="10"/>
        <v>110.413</v>
      </c>
      <c r="G51" s="88">
        <f t="shared" si="10"/>
        <v>111.08900000000001</v>
      </c>
      <c r="H51" s="88">
        <f t="shared" si="10"/>
        <v>117.37899999999999</v>
      </c>
      <c r="I51" s="88">
        <f t="shared" si="10"/>
        <v>56.613</v>
      </c>
      <c r="J51" s="88">
        <f t="shared" si="10"/>
        <v>7.4009999999999998</v>
      </c>
      <c r="K51" s="88">
        <f t="shared" si="10"/>
        <v>5.7229999999999999</v>
      </c>
      <c r="L51" s="88">
        <f t="shared" si="10"/>
        <v>6.5529999999999999</v>
      </c>
      <c r="M51" s="88">
        <f t="shared" si="10"/>
        <v>6.0629999999999997</v>
      </c>
      <c r="N51" s="88">
        <f t="shared" si="10"/>
        <v>9.0749999999999993</v>
      </c>
      <c r="O51" s="88">
        <f t="shared" si="10"/>
        <v>9.3819999999999997</v>
      </c>
      <c r="P51" s="88">
        <f t="shared" si="10"/>
        <v>11.736000000000001</v>
      </c>
      <c r="Q51" s="88">
        <f t="shared" si="10"/>
        <v>6.5370000000000008</v>
      </c>
      <c r="R51" s="88">
        <f t="shared" si="10"/>
        <v>26.466000000000001</v>
      </c>
      <c r="S51" s="88">
        <f t="shared" si="10"/>
        <v>129.35499999999999</v>
      </c>
      <c r="T51" s="88">
        <f t="shared" si="10"/>
        <v>146.4</v>
      </c>
      <c r="U51" s="88">
        <f t="shared" si="10"/>
        <v>133.59700000000001</v>
      </c>
      <c r="V51" s="88">
        <f t="shared" si="10"/>
        <v>62.836999999999996</v>
      </c>
      <c r="W51" s="88">
        <f t="shared" si="10"/>
        <v>61.991</v>
      </c>
      <c r="X51" s="88">
        <f t="shared" si="10"/>
        <v>62.548000000000002</v>
      </c>
      <c r="Y51" s="88">
        <f t="shared" si="10"/>
        <v>27.695</v>
      </c>
      <c r="Z51" s="89" t="str">
        <f t="shared" si="10"/>
        <v/>
      </c>
      <c r="AA51" s="105">
        <f>SUM(B51:Z51)</f>
        <v>1327.8259999999998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58.645000000000003</v>
      </c>
      <c r="C4" s="18">
        <v>23.434000000000001</v>
      </c>
      <c r="D4" s="18">
        <v>22.15</v>
      </c>
      <c r="E4" s="18">
        <v>114.744</v>
      </c>
      <c r="F4" s="18">
        <v>110.413</v>
      </c>
      <c r="G4" s="18">
        <v>111.089</v>
      </c>
      <c r="H4" s="18">
        <v>117.379</v>
      </c>
      <c r="I4" s="18">
        <v>56.613</v>
      </c>
      <c r="J4" s="18">
        <v>7.4009999999999998</v>
      </c>
      <c r="K4" s="18">
        <v>5.7229999999999999</v>
      </c>
      <c r="L4" s="18">
        <v>6.5309999999999997</v>
      </c>
      <c r="M4" s="18">
        <v>6.0630000000000006</v>
      </c>
      <c r="N4" s="18">
        <v>9.0749999999999993</v>
      </c>
      <c r="O4" s="18">
        <v>9.4220000000000006</v>
      </c>
      <c r="P4" s="18">
        <v>11.717000000000001</v>
      </c>
      <c r="Q4" s="18">
        <v>6.5369999999999999</v>
      </c>
      <c r="R4" s="18">
        <v>26.465999999999998</v>
      </c>
      <c r="S4" s="18">
        <v>129.35499999999999</v>
      </c>
      <c r="T4" s="18">
        <v>146.4</v>
      </c>
      <c r="U4" s="18">
        <v>133.59700000000001</v>
      </c>
      <c r="V4" s="18">
        <v>62.836999999999996</v>
      </c>
      <c r="W4" s="18">
        <v>61.991</v>
      </c>
      <c r="X4" s="18">
        <v>62.548000000000002</v>
      </c>
      <c r="Y4" s="18">
        <v>27.695</v>
      </c>
      <c r="Z4" s="19"/>
      <c r="AA4" s="20">
        <f>SUM(B4:Z4)</f>
        <v>1327.825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220.25</v>
      </c>
      <c r="C7" s="28">
        <v>232</v>
      </c>
      <c r="D7" s="28">
        <v>200</v>
      </c>
      <c r="E7" s="28">
        <v>364.15</v>
      </c>
      <c r="F7" s="28">
        <v>365.85</v>
      </c>
      <c r="G7" s="28">
        <v>362.83</v>
      </c>
      <c r="H7" s="28">
        <v>356.73</v>
      </c>
      <c r="I7" s="28">
        <v>263.24</v>
      </c>
      <c r="J7" s="28">
        <v>120</v>
      </c>
      <c r="K7" s="28">
        <v>109.91</v>
      </c>
      <c r="L7" s="28">
        <v>90.21</v>
      </c>
      <c r="M7" s="28">
        <v>89.04</v>
      </c>
      <c r="N7" s="28">
        <v>81.260000000000005</v>
      </c>
      <c r="O7" s="28">
        <v>71</v>
      </c>
      <c r="P7" s="28">
        <v>77</v>
      </c>
      <c r="Q7" s="28">
        <v>90.15</v>
      </c>
      <c r="R7" s="28">
        <v>255.51</v>
      </c>
      <c r="S7" s="28">
        <v>340.95</v>
      </c>
      <c r="T7" s="28">
        <v>374.57</v>
      </c>
      <c r="U7" s="28">
        <v>375.63</v>
      </c>
      <c r="V7" s="28">
        <v>261</v>
      </c>
      <c r="W7" s="28">
        <v>261</v>
      </c>
      <c r="X7" s="28">
        <v>261</v>
      </c>
      <c r="Y7" s="28">
        <v>252.42</v>
      </c>
      <c r="Z7" s="29"/>
      <c r="AA7" s="30">
        <f>IF(SUM(B7:Z7)&lt;&gt;0,AVERAGEIF(B7:Z7,"&lt;&gt;"""),"")</f>
        <v>228.15416666666667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1E-3</v>
      </c>
      <c r="J14" s="57">
        <v>1E-3</v>
      </c>
      <c r="K14" s="57"/>
      <c r="L14" s="57"/>
      <c r="M14" s="57"/>
      <c r="N14" s="57">
        <v>1E-3</v>
      </c>
      <c r="O14" s="57">
        <v>3.0000000000000001E-3</v>
      </c>
      <c r="P14" s="57">
        <v>6.0000000000000001E-3</v>
      </c>
      <c r="Q14" s="57"/>
      <c r="R14" s="57"/>
      <c r="S14" s="57"/>
      <c r="T14" s="57">
        <v>6</v>
      </c>
      <c r="U14" s="57"/>
      <c r="V14" s="57"/>
      <c r="W14" s="57"/>
      <c r="X14" s="57"/>
      <c r="Y14" s="57"/>
      <c r="Z14" s="58"/>
      <c r="AA14" s="59">
        <f t="shared" si="0"/>
        <v>6.0119999999999996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1E-3</v>
      </c>
      <c r="J16" s="62">
        <f t="shared" si="1"/>
        <v>1E-3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1E-3</v>
      </c>
      <c r="O16" s="62">
        <f t="shared" si="1"/>
        <v>3.0000000000000001E-3</v>
      </c>
      <c r="P16" s="62">
        <f t="shared" si="1"/>
        <v>6.0000000000000001E-3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6.0119999999999996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1.2</v>
      </c>
      <c r="C19" s="72">
        <v>1.2</v>
      </c>
      <c r="D19" s="72">
        <v>1.2</v>
      </c>
      <c r="E19" s="72">
        <v>1.2</v>
      </c>
      <c r="F19" s="72">
        <v>1.2</v>
      </c>
      <c r="G19" s="72">
        <v>1.2</v>
      </c>
      <c r="H19" s="72">
        <v>1.2</v>
      </c>
      <c r="I19" s="72">
        <v>1.2</v>
      </c>
      <c r="J19" s="72">
        <v>1.2</v>
      </c>
      <c r="K19" s="72">
        <v>1.2</v>
      </c>
      <c r="L19" s="72">
        <v>1.2</v>
      </c>
      <c r="M19" s="72">
        <v>1.2</v>
      </c>
      <c r="N19" s="72">
        <v>1.2</v>
      </c>
      <c r="O19" s="72">
        <v>1.2</v>
      </c>
      <c r="P19" s="72">
        <v>1.2</v>
      </c>
      <c r="Q19" s="72">
        <v>1.2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19.199999999999996</v>
      </c>
    </row>
    <row r="20" spans="1:27" ht="24.95" customHeight="1" x14ac:dyDescent="0.2">
      <c r="A20" s="75" t="s">
        <v>15</v>
      </c>
      <c r="B20" s="76">
        <v>21.512999999999998</v>
      </c>
      <c r="C20" s="77">
        <v>7.532</v>
      </c>
      <c r="D20" s="77">
        <v>7.5309999999999997</v>
      </c>
      <c r="E20" s="77">
        <v>69.652000000000001</v>
      </c>
      <c r="F20" s="77">
        <v>69.372</v>
      </c>
      <c r="G20" s="77">
        <v>70.703000000000003</v>
      </c>
      <c r="H20" s="77">
        <v>68.381</v>
      </c>
      <c r="I20" s="77">
        <v>20.634999999999998</v>
      </c>
      <c r="J20" s="77">
        <v>3.5000000000000003E-2</v>
      </c>
      <c r="K20" s="77">
        <v>1.766</v>
      </c>
      <c r="L20" s="77">
        <v>1.036</v>
      </c>
      <c r="M20" s="77">
        <v>1.0349999999999999</v>
      </c>
      <c r="N20" s="77">
        <v>0.73099999999999998</v>
      </c>
      <c r="O20" s="77">
        <v>0.77299999999999991</v>
      </c>
      <c r="P20" s="77">
        <v>0.39300000000000002</v>
      </c>
      <c r="Q20" s="77">
        <v>0.56599999999999995</v>
      </c>
      <c r="R20" s="77">
        <v>14.8</v>
      </c>
      <c r="S20" s="77">
        <v>79.302000000000007</v>
      </c>
      <c r="T20" s="77">
        <v>80.457999999999998</v>
      </c>
      <c r="U20" s="77">
        <v>81.105999999999995</v>
      </c>
      <c r="V20" s="77">
        <v>24.626999999999999</v>
      </c>
      <c r="W20" s="77">
        <v>24.263999999999999</v>
      </c>
      <c r="X20" s="77">
        <v>24.541</v>
      </c>
      <c r="Y20" s="77">
        <v>14.542</v>
      </c>
      <c r="Z20" s="78"/>
      <c r="AA20" s="79">
        <f t="shared" si="2"/>
        <v>685.2940000000001</v>
      </c>
    </row>
    <row r="21" spans="1:27" ht="24.95" customHeight="1" x14ac:dyDescent="0.2">
      <c r="A21" s="75" t="s">
        <v>16</v>
      </c>
      <c r="B21" s="80">
        <v>35.932000000000002</v>
      </c>
      <c r="C21" s="81">
        <v>14.701999999999998</v>
      </c>
      <c r="D21" s="81">
        <v>13.419</v>
      </c>
      <c r="E21" s="81">
        <v>43.891999999999996</v>
      </c>
      <c r="F21" s="81">
        <v>39.841000000000001</v>
      </c>
      <c r="G21" s="81">
        <v>39.186</v>
      </c>
      <c r="H21" s="81">
        <v>47.798000000000002</v>
      </c>
      <c r="I21" s="81">
        <v>34.777000000000001</v>
      </c>
      <c r="J21" s="81">
        <v>6.1649999999999991</v>
      </c>
      <c r="K21" s="81">
        <v>2.7569999999999997</v>
      </c>
      <c r="L21" s="81">
        <v>3.0949999999999998</v>
      </c>
      <c r="M21" s="81">
        <v>3.8279999999999998</v>
      </c>
      <c r="N21" s="81">
        <v>7.1430000000000007</v>
      </c>
      <c r="O21" s="81">
        <v>7.4459999999999997</v>
      </c>
      <c r="P21" s="81">
        <v>4.3180000000000005</v>
      </c>
      <c r="Q21" s="81">
        <v>4.7709999999999999</v>
      </c>
      <c r="R21" s="81">
        <v>11.666</v>
      </c>
      <c r="S21" s="81">
        <v>50.052999999999997</v>
      </c>
      <c r="T21" s="81">
        <v>59.942000000000007</v>
      </c>
      <c r="U21" s="81">
        <v>52.491</v>
      </c>
      <c r="V21" s="81">
        <v>38.21</v>
      </c>
      <c r="W21" s="81">
        <v>37.726999999999997</v>
      </c>
      <c r="X21" s="81">
        <v>38.006999999999998</v>
      </c>
      <c r="Y21" s="81">
        <v>13.153</v>
      </c>
      <c r="Z21" s="78"/>
      <c r="AA21" s="79">
        <f t="shared" si="2"/>
        <v>610.31900000000007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58.644999999999996</v>
      </c>
      <c r="C25" s="88">
        <f t="shared" si="3"/>
        <v>23.433999999999997</v>
      </c>
      <c r="D25" s="88">
        <f t="shared" si="3"/>
        <v>22.15</v>
      </c>
      <c r="E25" s="88">
        <f t="shared" si="3"/>
        <v>114.744</v>
      </c>
      <c r="F25" s="88">
        <f t="shared" si="3"/>
        <v>110.41300000000001</v>
      </c>
      <c r="G25" s="88">
        <f t="shared" si="3"/>
        <v>111.089</v>
      </c>
      <c r="H25" s="88">
        <f t="shared" si="3"/>
        <v>117.379</v>
      </c>
      <c r="I25" s="88">
        <f t="shared" si="3"/>
        <v>56.611999999999995</v>
      </c>
      <c r="J25" s="88">
        <f t="shared" si="3"/>
        <v>7.3999999999999986</v>
      </c>
      <c r="K25" s="88">
        <f t="shared" si="3"/>
        <v>5.7229999999999999</v>
      </c>
      <c r="L25" s="88">
        <f t="shared" si="3"/>
        <v>5.3309999999999995</v>
      </c>
      <c r="M25" s="88">
        <f t="shared" si="3"/>
        <v>6.0629999999999997</v>
      </c>
      <c r="N25" s="88">
        <f t="shared" si="3"/>
        <v>9.0740000000000016</v>
      </c>
      <c r="O25" s="88">
        <f t="shared" si="3"/>
        <v>9.4190000000000005</v>
      </c>
      <c r="P25" s="88">
        <f t="shared" si="3"/>
        <v>5.9110000000000005</v>
      </c>
      <c r="Q25" s="88">
        <f t="shared" si="3"/>
        <v>6.5369999999999999</v>
      </c>
      <c r="R25" s="88">
        <f t="shared" si="3"/>
        <v>26.466000000000001</v>
      </c>
      <c r="S25" s="88">
        <f t="shared" si="3"/>
        <v>129.35500000000002</v>
      </c>
      <c r="T25" s="88">
        <f t="shared" si="3"/>
        <v>140.4</v>
      </c>
      <c r="U25" s="88">
        <f t="shared" si="3"/>
        <v>133.59699999999998</v>
      </c>
      <c r="V25" s="88">
        <f t="shared" si="3"/>
        <v>62.837000000000003</v>
      </c>
      <c r="W25" s="88">
        <f t="shared" si="3"/>
        <v>61.991</v>
      </c>
      <c r="X25" s="88">
        <f t="shared" si="3"/>
        <v>62.548000000000002</v>
      </c>
      <c r="Y25" s="88">
        <f t="shared" si="3"/>
        <v>27.695</v>
      </c>
      <c r="Z25" s="89">
        <f t="shared" si="3"/>
        <v>0</v>
      </c>
      <c r="AA25" s="90">
        <f t="shared" si="3"/>
        <v>1314.8130000000001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58.645000000000003</v>
      </c>
      <c r="C29" s="77">
        <v>23.434000000000001</v>
      </c>
      <c r="D29" s="77">
        <v>22.15</v>
      </c>
      <c r="E29" s="77">
        <v>114.744</v>
      </c>
      <c r="F29" s="77">
        <v>110.413</v>
      </c>
      <c r="G29" s="77">
        <v>111.089</v>
      </c>
      <c r="H29" s="77">
        <v>117.379</v>
      </c>
      <c r="I29" s="77">
        <v>56.613</v>
      </c>
      <c r="J29" s="77">
        <v>7.4009999999999998</v>
      </c>
      <c r="K29" s="77">
        <v>5.7229999999999999</v>
      </c>
      <c r="L29" s="77">
        <v>5.3310000000000004</v>
      </c>
      <c r="M29" s="77">
        <v>6.0629999999999997</v>
      </c>
      <c r="N29" s="77">
        <v>9.0749999999999993</v>
      </c>
      <c r="O29" s="77">
        <v>9.4220000000000006</v>
      </c>
      <c r="P29" s="77">
        <v>5.9169999999999998</v>
      </c>
      <c r="Q29" s="77">
        <v>6.5369999999999999</v>
      </c>
      <c r="R29" s="77">
        <v>26.466000000000001</v>
      </c>
      <c r="S29" s="77">
        <v>129.35499999999999</v>
      </c>
      <c r="T29" s="77">
        <v>146.4</v>
      </c>
      <c r="U29" s="77">
        <v>133.59700000000001</v>
      </c>
      <c r="V29" s="77">
        <v>62.837000000000003</v>
      </c>
      <c r="W29" s="77">
        <v>61.991</v>
      </c>
      <c r="X29" s="77">
        <v>62.548000000000002</v>
      </c>
      <c r="Y29" s="77">
        <v>27.695</v>
      </c>
      <c r="Z29" s="78"/>
      <c r="AA29" s="79">
        <f>SUM(B29:Z29)</f>
        <v>1320.825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58.645000000000003</v>
      </c>
      <c r="C31" s="62">
        <f t="shared" si="4"/>
        <v>23.434000000000001</v>
      </c>
      <c r="D31" s="62">
        <f t="shared" si="4"/>
        <v>22.15</v>
      </c>
      <c r="E31" s="62">
        <f t="shared" si="4"/>
        <v>114.744</v>
      </c>
      <c r="F31" s="62">
        <f t="shared" si="4"/>
        <v>110.413</v>
      </c>
      <c r="G31" s="62">
        <f t="shared" si="4"/>
        <v>111.089</v>
      </c>
      <c r="H31" s="62">
        <f t="shared" si="4"/>
        <v>117.379</v>
      </c>
      <c r="I31" s="62">
        <f t="shared" si="4"/>
        <v>56.613</v>
      </c>
      <c r="J31" s="62">
        <f t="shared" si="4"/>
        <v>7.4009999999999998</v>
      </c>
      <c r="K31" s="62">
        <f t="shared" si="4"/>
        <v>5.7229999999999999</v>
      </c>
      <c r="L31" s="62">
        <f t="shared" si="4"/>
        <v>5.3310000000000004</v>
      </c>
      <c r="M31" s="62">
        <f t="shared" si="4"/>
        <v>6.0629999999999997</v>
      </c>
      <c r="N31" s="62">
        <f t="shared" si="4"/>
        <v>9.0749999999999993</v>
      </c>
      <c r="O31" s="62">
        <f t="shared" si="4"/>
        <v>9.4220000000000006</v>
      </c>
      <c r="P31" s="62">
        <f t="shared" si="4"/>
        <v>5.9169999999999998</v>
      </c>
      <c r="Q31" s="62">
        <f t="shared" si="4"/>
        <v>6.5369999999999999</v>
      </c>
      <c r="R31" s="62">
        <f t="shared" si="4"/>
        <v>26.466000000000001</v>
      </c>
      <c r="S31" s="62">
        <f t="shared" si="4"/>
        <v>129.35499999999999</v>
      </c>
      <c r="T31" s="62">
        <f t="shared" si="4"/>
        <v>146.4</v>
      </c>
      <c r="U31" s="62">
        <f t="shared" si="4"/>
        <v>133.59700000000001</v>
      </c>
      <c r="V31" s="62">
        <f t="shared" si="4"/>
        <v>62.837000000000003</v>
      </c>
      <c r="W31" s="62">
        <f t="shared" si="4"/>
        <v>61.991</v>
      </c>
      <c r="X31" s="62">
        <f t="shared" si="4"/>
        <v>62.548000000000002</v>
      </c>
      <c r="Y31" s="62">
        <f t="shared" si="4"/>
        <v>27.695</v>
      </c>
      <c r="Z31" s="63">
        <f t="shared" si="4"/>
        <v>0</v>
      </c>
      <c r="AA31" s="64">
        <f t="shared" si="4"/>
        <v>1320.825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1.2</v>
      </c>
      <c r="M38" s="99"/>
      <c r="N38" s="99"/>
      <c r="O38" s="99"/>
      <c r="P38" s="99">
        <v>5.8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1.2</v>
      </c>
      <c r="M46" s="99"/>
      <c r="N46" s="99"/>
      <c r="O46" s="99"/>
      <c r="P46" s="99">
        <v>5.8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58.644999999999996</v>
      </c>
      <c r="C51" s="88">
        <f t="shared" si="10"/>
        <v>23.433999999999997</v>
      </c>
      <c r="D51" s="88">
        <f t="shared" si="10"/>
        <v>22.15</v>
      </c>
      <c r="E51" s="88">
        <f t="shared" si="10"/>
        <v>114.744</v>
      </c>
      <c r="F51" s="88">
        <f t="shared" si="10"/>
        <v>110.41300000000001</v>
      </c>
      <c r="G51" s="88">
        <f t="shared" si="10"/>
        <v>111.089</v>
      </c>
      <c r="H51" s="88">
        <f t="shared" si="10"/>
        <v>117.379</v>
      </c>
      <c r="I51" s="88">
        <f t="shared" si="10"/>
        <v>56.612999999999992</v>
      </c>
      <c r="J51" s="88">
        <f t="shared" si="10"/>
        <v>7.4009999999999989</v>
      </c>
      <c r="K51" s="88">
        <f t="shared" si="10"/>
        <v>5.7229999999999999</v>
      </c>
      <c r="L51" s="88">
        <f t="shared" si="10"/>
        <v>6.5309999999999997</v>
      </c>
      <c r="M51" s="88">
        <f t="shared" si="10"/>
        <v>6.0629999999999997</v>
      </c>
      <c r="N51" s="88">
        <f t="shared" si="10"/>
        <v>9.0750000000000011</v>
      </c>
      <c r="O51" s="88">
        <f t="shared" si="10"/>
        <v>9.4220000000000006</v>
      </c>
      <c r="P51" s="88">
        <f t="shared" si="10"/>
        <v>11.717000000000001</v>
      </c>
      <c r="Q51" s="88">
        <f t="shared" si="10"/>
        <v>6.5369999999999999</v>
      </c>
      <c r="R51" s="88">
        <f t="shared" si="10"/>
        <v>26.466000000000001</v>
      </c>
      <c r="S51" s="88">
        <f t="shared" si="10"/>
        <v>129.35500000000002</v>
      </c>
      <c r="T51" s="88">
        <f t="shared" si="10"/>
        <v>146.4</v>
      </c>
      <c r="U51" s="88">
        <f t="shared" si="10"/>
        <v>133.59699999999998</v>
      </c>
      <c r="V51" s="88">
        <f t="shared" si="10"/>
        <v>62.837000000000003</v>
      </c>
      <c r="W51" s="88">
        <f t="shared" si="10"/>
        <v>61.991</v>
      </c>
      <c r="X51" s="88">
        <f t="shared" si="10"/>
        <v>62.548000000000002</v>
      </c>
      <c r="Y51" s="88">
        <f t="shared" si="10"/>
        <v>27.695</v>
      </c>
      <c r="Z51" s="89">
        <f t="shared" si="10"/>
        <v>0</v>
      </c>
      <c r="AA51" s="105">
        <f>SUM(B51:Z51)</f>
        <v>1327.8249999999998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1.2</v>
      </c>
      <c r="M4" s="18"/>
      <c r="N4" s="18"/>
      <c r="O4" s="18">
        <v>-1.1000000000000001</v>
      </c>
      <c r="P4" s="18">
        <v>5.8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5.8999999999999995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220.25</v>
      </c>
      <c r="C7" s="118">
        <v>232</v>
      </c>
      <c r="D7" s="118">
        <v>200</v>
      </c>
      <c r="E7" s="118">
        <v>364.15</v>
      </c>
      <c r="F7" s="118">
        <v>365.85</v>
      </c>
      <c r="G7" s="118">
        <v>362.83</v>
      </c>
      <c r="H7" s="118">
        <v>356.73</v>
      </c>
      <c r="I7" s="118">
        <v>263.24</v>
      </c>
      <c r="J7" s="118">
        <v>120</v>
      </c>
      <c r="K7" s="118">
        <v>109.91</v>
      </c>
      <c r="L7" s="118">
        <v>90.21</v>
      </c>
      <c r="M7" s="118">
        <v>89.04</v>
      </c>
      <c r="N7" s="118">
        <v>81.260000000000005</v>
      </c>
      <c r="O7" s="118">
        <v>71</v>
      </c>
      <c r="P7" s="118">
        <v>77</v>
      </c>
      <c r="Q7" s="118">
        <v>90.15</v>
      </c>
      <c r="R7" s="118">
        <v>255.51</v>
      </c>
      <c r="S7" s="118">
        <v>340.95</v>
      </c>
      <c r="T7" s="118">
        <v>374.57</v>
      </c>
      <c r="U7" s="118">
        <v>375.63</v>
      </c>
      <c r="V7" s="118">
        <v>261</v>
      </c>
      <c r="W7" s="118">
        <v>261</v>
      </c>
      <c r="X7" s="118">
        <v>261</v>
      </c>
      <c r="Y7" s="118">
        <v>252.42</v>
      </c>
      <c r="Z7" s="119"/>
      <c r="AA7" s="120">
        <f>IF(SUM(B7:Z7)&lt;&gt;0,AVERAGEIF(B7:Z7,"&lt;&gt;"""),"")</f>
        <v>228.15416666666667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1.1000000000000001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1.1000000000000001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1.1000000000000001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1.1000000000000001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1.2</v>
      </c>
      <c r="M23" s="134"/>
      <c r="N23" s="134"/>
      <c r="O23" s="134"/>
      <c r="P23" s="134">
        <v>5.8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1.2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5.8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2022-10-22T13:17:59Z</dcterms:created>
  <dcterms:modified xsi:type="dcterms:W3CDTF">2022-10-22T13:17:59Z</dcterms:modified>
</cp:coreProperties>
</file>