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<sst xmlns="http://schemas.openxmlformats.org/spreadsheetml/2006/main" count="117" uniqueCount="53">
  <si>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21/10/2022 16:22:08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</si>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</sst>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40</c:v>
                </c:pt>
                <c:pt idx="10">
                  <c:v>40</c:v>
                </c:pt>
                <c:pt idx="11">
                  <c:v>25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1.4470000000000001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55.983000000000004</c:v>
                </c:pt>
                <c:pt idx="18">
                  <c:v>76.391999999999996</c:v>
                </c:pt>
                <c:pt idx="19">
                  <c:v>38.988</c:v>
                </c:pt>
                <c:pt idx="20">
                  <c:v>60.65</c:v>
                </c:pt>
                <c:pt idx="21">
                  <c:v>57.286999999999999</c:v>
                </c:pt>
                <c:pt idx="22">
                  <c:v>58.578000000000003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13.1</c:v>
                </c:pt>
                <c:pt idx="2">
                  <c:v>12.2</c:v>
                </c:pt>
                <c:pt idx="3">
                  <c:v>13</c:v>
                </c:pt>
                <c:pt idx="4">
                  <c:v>15.7</c:v>
                </c:pt>
                <c:pt idx="5">
                  <c:v>19.7</c:v>
                </c:pt>
                <c:pt idx="6">
                  <c:v>27.3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0.625</c:v>
                </c:pt>
                <c:pt idx="1">
                  <c:v>0.63600000000000001</c:v>
                </c:pt>
                <c:pt idx="2">
                  <c:v>0.75700000000000001</c:v>
                </c:pt>
                <c:pt idx="3">
                  <c:v>0.625</c:v>
                </c:pt>
                <c:pt idx="4">
                  <c:v>0.625</c:v>
                </c:pt>
                <c:pt idx="5">
                  <c:v>0.625</c:v>
                </c:pt>
                <c:pt idx="6">
                  <c:v>0.63300000000000001</c:v>
                </c:pt>
                <c:pt idx="7">
                  <c:v>0.63400000000000001</c:v>
                </c:pt>
                <c:pt idx="8">
                  <c:v>0.63900000000000001</c:v>
                </c:pt>
                <c:pt idx="9">
                  <c:v>4.3579999999999997</c:v>
                </c:pt>
                <c:pt idx="10">
                  <c:v>0.65</c:v>
                </c:pt>
                <c:pt idx="11">
                  <c:v>0.67500000000000004</c:v>
                </c:pt>
                <c:pt idx="12">
                  <c:v>0.68700000000000006</c:v>
                </c:pt>
                <c:pt idx="13">
                  <c:v>0.75900000000000001</c:v>
                </c:pt>
                <c:pt idx="14">
                  <c:v>0.71600000000000008</c:v>
                </c:pt>
                <c:pt idx="15">
                  <c:v>0.73399999999999999</c:v>
                </c:pt>
                <c:pt idx="16">
                  <c:v>1.42</c:v>
                </c:pt>
                <c:pt idx="17">
                  <c:v>0.36799999999999999</c:v>
                </c:pt>
                <c:pt idx="18">
                  <c:v>0.35</c:v>
                </c:pt>
                <c:pt idx="19">
                  <c:v>0.4</c:v>
                </c:pt>
                <c:pt idx="20">
                  <c:v>0.4</c:v>
                </c:pt>
                <c:pt idx="21">
                  <c:v>0.55300000000000005</c:v>
                </c:pt>
                <c:pt idx="22">
                  <c:v>0.64800000000000002</c:v>
                </c:pt>
                <c:pt idx="23">
                  <c:v>0.872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522912"/>
        <c:axId val="338523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25.602999999999994</c:v>
                </c:pt>
                <c:pt idx="1">
                  <c:v>13.749000000000001</c:v>
                </c:pt>
                <c:pt idx="2">
                  <c:v>12.920999999999999</c:v>
                </c:pt>
                <c:pt idx="3">
                  <c:v>13.579999999999998</c:v>
                </c:pt>
                <c:pt idx="4">
                  <c:v>16.29</c:v>
                </c:pt>
                <c:pt idx="5">
                  <c:v>20.325000000000003</c:v>
                </c:pt>
                <c:pt idx="6">
                  <c:v>27.931000000000001</c:v>
                </c:pt>
                <c:pt idx="7">
                  <c:v>25.680999999999997</c:v>
                </c:pt>
                <c:pt idx="8">
                  <c:v>28.379000000000001</c:v>
                </c:pt>
                <c:pt idx="9">
                  <c:v>50.640999999999998</c:v>
                </c:pt>
                <c:pt idx="10">
                  <c:v>50.186999999999998</c:v>
                </c:pt>
                <c:pt idx="11">
                  <c:v>38.663000000000004</c:v>
                </c:pt>
                <c:pt idx="12">
                  <c:v>12.041</c:v>
                </c:pt>
                <c:pt idx="13">
                  <c:v>10.092000000000001</c:v>
                </c:pt>
                <c:pt idx="14">
                  <c:v>5.7540000000000013</c:v>
                </c:pt>
                <c:pt idx="15">
                  <c:v>4.3710000000000004</c:v>
                </c:pt>
                <c:pt idx="16">
                  <c:v>14.260000000000002</c:v>
                </c:pt>
                <c:pt idx="17">
                  <c:v>66.350999999999999</c:v>
                </c:pt>
                <c:pt idx="18">
                  <c:v>86.742000000000004</c:v>
                </c:pt>
                <c:pt idx="19">
                  <c:v>49.388000000000005</c:v>
                </c:pt>
                <c:pt idx="20">
                  <c:v>71.05</c:v>
                </c:pt>
                <c:pt idx="21">
                  <c:v>67.84</c:v>
                </c:pt>
                <c:pt idx="22">
                  <c:v>69.225999999999985</c:v>
                </c:pt>
                <c:pt idx="23">
                  <c:v>5.5839999999999996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522912"/>
        <c:axId val="338523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151.94</c:v>
                </c:pt>
                <c:pt idx="1">
                  <c:v>140.24</c:v>
                </c:pt>
                <c:pt idx="2">
                  <c:v>131.69999999999999</c:v>
                </c:pt>
                <c:pt idx="3">
                  <c:v>105.02</c:v>
                </c:pt>
                <c:pt idx="4">
                  <c:v>100</c:v>
                </c:pt>
                <c:pt idx="5">
                  <c:v>134.12</c:v>
                </c:pt>
                <c:pt idx="6">
                  <c:v>140.24</c:v>
                </c:pt>
                <c:pt idx="7">
                  <c:v>148.80000000000001</c:v>
                </c:pt>
                <c:pt idx="8">
                  <c:v>152.68</c:v>
                </c:pt>
                <c:pt idx="9">
                  <c:v>169.05</c:v>
                </c:pt>
                <c:pt idx="10">
                  <c:v>156.15</c:v>
                </c:pt>
                <c:pt idx="11">
                  <c:v>147.12</c:v>
                </c:pt>
                <c:pt idx="12">
                  <c:v>135</c:v>
                </c:pt>
                <c:pt idx="13">
                  <c:v>112.5</c:v>
                </c:pt>
                <c:pt idx="14">
                  <c:v>136.29</c:v>
                </c:pt>
                <c:pt idx="15">
                  <c:v>136.94999999999999</c:v>
                </c:pt>
                <c:pt idx="16">
                  <c:v>241</c:v>
                </c:pt>
                <c:pt idx="17">
                  <c:v>384.64</c:v>
                </c:pt>
                <c:pt idx="18">
                  <c:v>425.01</c:v>
                </c:pt>
                <c:pt idx="19">
                  <c:v>264.44</c:v>
                </c:pt>
                <c:pt idx="20">
                  <c:v>270.3</c:v>
                </c:pt>
                <c:pt idx="21">
                  <c:v>264.44</c:v>
                </c:pt>
                <c:pt idx="22">
                  <c:v>264.44</c:v>
                </c:pt>
                <c:pt idx="23">
                  <c:v>189.89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70360"/>
        <c:axId val="99069968"/>
      </c:lineChart>
      <c:catAx>
        <c:axId val="33852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523304"/>
        <c:crosses val="autoZero"/>
        <c:auto val="1"/>
        <c:lblAlgn val="ctr"/>
        <c:lblOffset val="100"/>
        <c:noMultiLvlLbl val="0"/>
      </c:catAx>
      <c:valAx>
        <c:axId val="33852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522912"/>
        <c:crosses val="autoZero"/>
        <c:crossBetween val="between"/>
      </c:valAx>
      <c:valAx>
        <c:axId val="99069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9070360"/>
        <c:crosses val="max"/>
        <c:crossBetween val="between"/>
      </c:valAx>
      <c:catAx>
        <c:axId val="99070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906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25.625</v>
      </c>
      <c r="C4" s="18">
        <v>13.735999999999999</v>
      </c>
      <c r="D4" s="18">
        <v>12.956999999999999</v>
      </c>
      <c r="E4" s="18">
        <v>13.625</v>
      </c>
      <c r="F4" s="18">
        <v>16.324999999999999</v>
      </c>
      <c r="G4" s="18">
        <v>20.324999999999999</v>
      </c>
      <c r="H4" s="18">
        <v>27.933000000000003</v>
      </c>
      <c r="I4" s="18">
        <v>25.634</v>
      </c>
      <c r="J4" s="18">
        <v>28.384999999999998</v>
      </c>
      <c r="K4" s="18">
        <v>50.615000000000002</v>
      </c>
      <c r="L4" s="18">
        <v>50.195999999999998</v>
      </c>
      <c r="M4" s="18">
        <v>38.646000000000001</v>
      </c>
      <c r="N4" s="18">
        <v>12.004</v>
      </c>
      <c r="O4" s="18">
        <v>10.14</v>
      </c>
      <c r="P4" s="18">
        <v>5.7539999999999996</v>
      </c>
      <c r="Q4" s="18">
        <v>4.3709999999999996</v>
      </c>
      <c r="R4" s="18">
        <v>14.259999999999998</v>
      </c>
      <c r="S4" s="18">
        <v>66.350999999999999</v>
      </c>
      <c r="T4" s="18">
        <v>86.74199999999999</v>
      </c>
      <c r="U4" s="18">
        <v>49.387999999999998</v>
      </c>
      <c r="V4" s="18">
        <v>71.05</v>
      </c>
      <c r="W4" s="18">
        <v>67.84</v>
      </c>
      <c r="X4" s="18">
        <v>69.226000000000013</v>
      </c>
      <c r="Y4" s="18">
        <v>5.5839999999999996</v>
      </c>
      <c r="Z4" s="19"/>
      <c r="AA4" s="20">
        <f>SUM(B4:Z4)</f>
        <v>786.71199999999999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151.94</v>
      </c>
      <c r="C7" s="28">
        <v>140.24</v>
      </c>
      <c r="D7" s="28">
        <v>131.69999999999999</v>
      </c>
      <c r="E7" s="28">
        <v>105.02</v>
      </c>
      <c r="F7" s="28">
        <v>100</v>
      </c>
      <c r="G7" s="28">
        <v>134.12</v>
      </c>
      <c r="H7" s="28">
        <v>140.24</v>
      </c>
      <c r="I7" s="28">
        <v>148.80000000000001</v>
      </c>
      <c r="J7" s="28">
        <v>152.68</v>
      </c>
      <c r="K7" s="28">
        <v>169.05</v>
      </c>
      <c r="L7" s="28">
        <v>156.15</v>
      </c>
      <c r="M7" s="28">
        <v>147.12</v>
      </c>
      <c r="N7" s="28">
        <v>135</v>
      </c>
      <c r="O7" s="28">
        <v>112.5</v>
      </c>
      <c r="P7" s="28">
        <v>136.29</v>
      </c>
      <c r="Q7" s="28">
        <v>136.94999999999999</v>
      </c>
      <c r="R7" s="28">
        <v>241</v>
      </c>
      <c r="S7" s="28">
        <v>384.64</v>
      </c>
      <c r="T7" s="28">
        <v>425.01</v>
      </c>
      <c r="U7" s="28">
        <v>264.44</v>
      </c>
      <c r="V7" s="28">
        <v>270.3</v>
      </c>
      <c r="W7" s="28">
        <v>264.44</v>
      </c>
      <c r="X7" s="28">
        <v>264.44</v>
      </c>
      <c r="Y7" s="28">
        <v>189.89</v>
      </c>
      <c r="Z7" s="29"/>
      <c r="AA7" s="30">
        <f>IF(SUM(B7:Z7)&lt;&gt;0,AVERAGEIF(B7:Z7,"&lt;&gt;"""),"")</f>
        <v>187.58166666666668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/>
      <c r="D10" s="42"/>
      <c r="E10" s="42"/>
      <c r="F10" s="42"/>
      <c r="G10" s="42"/>
      <c r="H10" s="42"/>
      <c r="I10" s="42">
        <v>25</v>
      </c>
      <c r="J10" s="42">
        <v>25</v>
      </c>
      <c r="K10" s="42">
        <v>40</v>
      </c>
      <c r="L10" s="42">
        <v>40</v>
      </c>
      <c r="M10" s="42">
        <v>25</v>
      </c>
      <c r="N10" s="42"/>
      <c r="O10" s="42"/>
      <c r="P10" s="42"/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1.4470000000000001</v>
      </c>
      <c r="Z10" s="43"/>
      <c r="AA10" s="44">
        <f t="shared" ref="AA10:AA15" si="0">SUM(B10:Z10)</f>
        <v>251.447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55.983000000000004</v>
      </c>
      <c r="T12" s="52">
        <v>76.391999999999996</v>
      </c>
      <c r="U12" s="52">
        <v>38.988</v>
      </c>
      <c r="V12" s="52">
        <v>60.65</v>
      </c>
      <c r="W12" s="52">
        <v>57.286999999999999</v>
      </c>
      <c r="X12" s="52">
        <v>58.578000000000003</v>
      </c>
      <c r="Y12" s="52"/>
      <c r="Z12" s="53"/>
      <c r="AA12" s="54">
        <f t="shared" si="0"/>
        <v>347.87800000000004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0.625</v>
      </c>
      <c r="C14" s="57">
        <v>0.63600000000000001</v>
      </c>
      <c r="D14" s="57">
        <v>0.75700000000000001</v>
      </c>
      <c r="E14" s="57">
        <v>0.625</v>
      </c>
      <c r="F14" s="57">
        <v>0.625</v>
      </c>
      <c r="G14" s="57">
        <v>0.625</v>
      </c>
      <c r="H14" s="57">
        <v>0.63300000000000001</v>
      </c>
      <c r="I14" s="57">
        <v>0.63400000000000001</v>
      </c>
      <c r="J14" s="57">
        <v>0.63900000000000001</v>
      </c>
      <c r="K14" s="57">
        <v>4.3579999999999997</v>
      </c>
      <c r="L14" s="57">
        <v>0.65</v>
      </c>
      <c r="M14" s="57">
        <v>0.67500000000000004</v>
      </c>
      <c r="N14" s="57">
        <v>0.68700000000000006</v>
      </c>
      <c r="O14" s="57">
        <v>0.75900000000000001</v>
      </c>
      <c r="P14" s="57">
        <v>0.71600000000000008</v>
      </c>
      <c r="Q14" s="57">
        <v>0.73399999999999999</v>
      </c>
      <c r="R14" s="57">
        <v>1.42</v>
      </c>
      <c r="S14" s="57">
        <v>0.36799999999999999</v>
      </c>
      <c r="T14" s="57">
        <v>0.35</v>
      </c>
      <c r="U14" s="57">
        <v>0.4</v>
      </c>
      <c r="V14" s="57">
        <v>0.4</v>
      </c>
      <c r="W14" s="57">
        <v>0.55300000000000005</v>
      </c>
      <c r="X14" s="57">
        <v>0.64800000000000002</v>
      </c>
      <c r="Y14" s="57">
        <v>0.872</v>
      </c>
      <c r="Z14" s="58"/>
      <c r="AA14" s="59">
        <f t="shared" si="0"/>
        <v>19.388999999999999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25.625</v>
      </c>
      <c r="C16" s="62">
        <f t="shared" ref="C16:Z16" si="1">IF(LEN(C$2)&gt;0,SUM(C10:C15),"")</f>
        <v>0.63600000000000001</v>
      </c>
      <c r="D16" s="62">
        <f t="shared" si="1"/>
        <v>0.75700000000000001</v>
      </c>
      <c r="E16" s="62">
        <f t="shared" si="1"/>
        <v>0.625</v>
      </c>
      <c r="F16" s="62">
        <f t="shared" si="1"/>
        <v>0.625</v>
      </c>
      <c r="G16" s="62">
        <f t="shared" si="1"/>
        <v>0.625</v>
      </c>
      <c r="H16" s="62">
        <f t="shared" si="1"/>
        <v>0.63300000000000001</v>
      </c>
      <c r="I16" s="62">
        <f t="shared" si="1"/>
        <v>25.634</v>
      </c>
      <c r="J16" s="62">
        <f t="shared" si="1"/>
        <v>25.638999999999999</v>
      </c>
      <c r="K16" s="62">
        <f t="shared" si="1"/>
        <v>44.357999999999997</v>
      </c>
      <c r="L16" s="62">
        <f t="shared" si="1"/>
        <v>40.65</v>
      </c>
      <c r="M16" s="62">
        <f t="shared" si="1"/>
        <v>25.675000000000001</v>
      </c>
      <c r="N16" s="62">
        <f t="shared" si="1"/>
        <v>0.68700000000000006</v>
      </c>
      <c r="O16" s="62">
        <f t="shared" si="1"/>
        <v>0.75900000000000001</v>
      </c>
      <c r="P16" s="62">
        <f t="shared" si="1"/>
        <v>0.71600000000000008</v>
      </c>
      <c r="Q16" s="62">
        <f t="shared" si="1"/>
        <v>0.73399999999999999</v>
      </c>
      <c r="R16" s="62">
        <f t="shared" si="1"/>
        <v>11.42</v>
      </c>
      <c r="S16" s="62">
        <f t="shared" si="1"/>
        <v>66.350999999999999</v>
      </c>
      <c r="T16" s="62">
        <f t="shared" si="1"/>
        <v>86.74199999999999</v>
      </c>
      <c r="U16" s="62">
        <f t="shared" si="1"/>
        <v>49.387999999999998</v>
      </c>
      <c r="V16" s="62">
        <f t="shared" si="1"/>
        <v>71.050000000000011</v>
      </c>
      <c r="W16" s="62">
        <f t="shared" si="1"/>
        <v>67.84</v>
      </c>
      <c r="X16" s="62">
        <f t="shared" si="1"/>
        <v>69.225999999999999</v>
      </c>
      <c r="Y16" s="62">
        <f t="shared" si="1"/>
        <v>2.319</v>
      </c>
      <c r="Z16" s="63" t="str">
        <f t="shared" si="1"/>
        <v/>
      </c>
      <c r="AA16" s="64">
        <f>SUM(AA10:AA15)</f>
        <v>618.71400000000006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2.746</v>
      </c>
      <c r="K21" s="81">
        <v>6.2569999999999997</v>
      </c>
      <c r="L21" s="81">
        <v>9.5459999999999994</v>
      </c>
      <c r="M21" s="81">
        <v>12.971</v>
      </c>
      <c r="N21" s="81">
        <v>11.317</v>
      </c>
      <c r="O21" s="81">
        <v>9.3810000000000002</v>
      </c>
      <c r="P21" s="81">
        <v>5.0380000000000003</v>
      </c>
      <c r="Q21" s="81">
        <v>3.637</v>
      </c>
      <c r="R21" s="81">
        <v>2.84</v>
      </c>
      <c r="S21" s="81"/>
      <c r="T21" s="81"/>
      <c r="U21" s="81"/>
      <c r="V21" s="81"/>
      <c r="W21" s="81"/>
      <c r="X21" s="81"/>
      <c r="Y21" s="81">
        <v>3.2650000000000001</v>
      </c>
      <c r="Z21" s="78"/>
      <c r="AA21" s="79">
        <f t="shared" si="2"/>
        <v>66.998000000000005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2.746</v>
      </c>
      <c r="K25" s="88">
        <f t="shared" si="3"/>
        <v>6.2569999999999997</v>
      </c>
      <c r="L25" s="88">
        <f t="shared" si="3"/>
        <v>9.5459999999999994</v>
      </c>
      <c r="M25" s="88">
        <f t="shared" si="3"/>
        <v>12.971</v>
      </c>
      <c r="N25" s="88">
        <f t="shared" si="3"/>
        <v>11.317</v>
      </c>
      <c r="O25" s="88">
        <f t="shared" si="3"/>
        <v>9.3810000000000002</v>
      </c>
      <c r="P25" s="88">
        <f t="shared" si="3"/>
        <v>5.0380000000000003</v>
      </c>
      <c r="Q25" s="88">
        <f t="shared" si="3"/>
        <v>3.637</v>
      </c>
      <c r="R25" s="88">
        <f t="shared" si="3"/>
        <v>2.84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3.2650000000000001</v>
      </c>
      <c r="Z25" s="89" t="str">
        <f t="shared" si="3"/>
        <v/>
      </c>
      <c r="AA25" s="90">
        <f>SUM(AA19:AA24)</f>
        <v>66.998000000000005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25.625</v>
      </c>
      <c r="C29" s="77">
        <v>0.63600000000000001</v>
      </c>
      <c r="D29" s="77">
        <v>0.75700000000000001</v>
      </c>
      <c r="E29" s="77">
        <v>0.625</v>
      </c>
      <c r="F29" s="77">
        <v>0.625</v>
      </c>
      <c r="G29" s="77">
        <v>0.625</v>
      </c>
      <c r="H29" s="77">
        <v>0.63300000000000001</v>
      </c>
      <c r="I29" s="77">
        <v>25.634</v>
      </c>
      <c r="J29" s="77">
        <v>28.385000000000002</v>
      </c>
      <c r="K29" s="77">
        <v>50.615000000000002</v>
      </c>
      <c r="L29" s="77">
        <v>50.195999999999998</v>
      </c>
      <c r="M29" s="77">
        <v>38.646000000000001</v>
      </c>
      <c r="N29" s="77">
        <v>12.004</v>
      </c>
      <c r="O29" s="77">
        <v>10.14</v>
      </c>
      <c r="P29" s="77">
        <v>5.7539999999999996</v>
      </c>
      <c r="Q29" s="77">
        <v>4.3710000000000004</v>
      </c>
      <c r="R29" s="77">
        <v>14.26</v>
      </c>
      <c r="S29" s="77">
        <v>66.350999999999999</v>
      </c>
      <c r="T29" s="77">
        <v>86.742000000000004</v>
      </c>
      <c r="U29" s="77">
        <v>49.387999999999998</v>
      </c>
      <c r="V29" s="77">
        <v>71.05</v>
      </c>
      <c r="W29" s="77">
        <v>67.84</v>
      </c>
      <c r="X29" s="77">
        <v>69.225999999999999</v>
      </c>
      <c r="Y29" s="77">
        <v>5.5839999999999996</v>
      </c>
      <c r="Z29" s="78"/>
      <c r="AA29" s="79">
        <f>SUM(B29:Z29)</f>
        <v>685.71199999999999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25.625</v>
      </c>
      <c r="C31" s="62">
        <f t="shared" ref="C31:Z31" si="4">IF(LEN(C$2)&gt;0,SUM(C28:C30),"")</f>
        <v>0.63600000000000001</v>
      </c>
      <c r="D31" s="62">
        <f t="shared" si="4"/>
        <v>0.75700000000000001</v>
      </c>
      <c r="E31" s="62">
        <f t="shared" si="4"/>
        <v>0.625</v>
      </c>
      <c r="F31" s="62">
        <f t="shared" si="4"/>
        <v>0.625</v>
      </c>
      <c r="G31" s="62">
        <f t="shared" si="4"/>
        <v>0.625</v>
      </c>
      <c r="H31" s="62">
        <f t="shared" si="4"/>
        <v>0.63300000000000001</v>
      </c>
      <c r="I31" s="62">
        <f t="shared" si="4"/>
        <v>25.634</v>
      </c>
      <c r="J31" s="62">
        <f t="shared" si="4"/>
        <v>28.385000000000002</v>
      </c>
      <c r="K31" s="62">
        <f t="shared" si="4"/>
        <v>50.615000000000002</v>
      </c>
      <c r="L31" s="62">
        <f t="shared" si="4"/>
        <v>50.195999999999998</v>
      </c>
      <c r="M31" s="62">
        <f t="shared" si="4"/>
        <v>38.646000000000001</v>
      </c>
      <c r="N31" s="62">
        <f t="shared" si="4"/>
        <v>12.004</v>
      </c>
      <c r="O31" s="62">
        <f t="shared" si="4"/>
        <v>10.14</v>
      </c>
      <c r="P31" s="62">
        <f t="shared" si="4"/>
        <v>5.7539999999999996</v>
      </c>
      <c r="Q31" s="62">
        <f t="shared" si="4"/>
        <v>4.3710000000000004</v>
      </c>
      <c r="R31" s="62">
        <f t="shared" si="4"/>
        <v>14.26</v>
      </c>
      <c r="S31" s="62">
        <f t="shared" si="4"/>
        <v>66.350999999999999</v>
      </c>
      <c r="T31" s="62">
        <f t="shared" si="4"/>
        <v>86.742000000000004</v>
      </c>
      <c r="U31" s="62">
        <f t="shared" si="4"/>
        <v>49.387999999999998</v>
      </c>
      <c r="V31" s="62">
        <f t="shared" si="4"/>
        <v>71.05</v>
      </c>
      <c r="W31" s="62">
        <f t="shared" si="4"/>
        <v>67.84</v>
      </c>
      <c r="X31" s="62">
        <f t="shared" si="4"/>
        <v>69.225999999999999</v>
      </c>
      <c r="Y31" s="62">
        <f t="shared" si="4"/>
        <v>5.5839999999999996</v>
      </c>
      <c r="Z31" s="63" t="str">
        <f t="shared" si="4"/>
        <v/>
      </c>
      <c r="AA31" s="64">
        <f>SUM(AA28:AA30)</f>
        <v>685.71199999999999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13.1</v>
      </c>
      <c r="D38" s="99">
        <v>12.2</v>
      </c>
      <c r="E38" s="99">
        <v>13</v>
      </c>
      <c r="F38" s="99">
        <v>15.7</v>
      </c>
      <c r="G38" s="99">
        <v>19.7</v>
      </c>
      <c r="H38" s="99">
        <v>27.3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13.1</v>
      </c>
      <c r="D39" s="88">
        <f t="shared" si="6"/>
        <v>12.2</v>
      </c>
      <c r="E39" s="88">
        <f t="shared" si="6"/>
        <v>13</v>
      </c>
      <c r="F39" s="88">
        <f t="shared" si="6"/>
        <v>15.7</v>
      </c>
      <c r="G39" s="88">
        <f t="shared" si="6"/>
        <v>19.7</v>
      </c>
      <c r="H39" s="88">
        <f t="shared" si="6"/>
        <v>27.3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13.1</v>
      </c>
      <c r="D46" s="99">
        <v>12.2</v>
      </c>
      <c r="E46" s="99">
        <v>13</v>
      </c>
      <c r="F46" s="99">
        <v>15.7</v>
      </c>
      <c r="G46" s="99">
        <v>19.7</v>
      </c>
      <c r="H46" s="99">
        <v>27.3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13.1</v>
      </c>
      <c r="D48" s="88">
        <f t="shared" si="8"/>
        <v>12.2</v>
      </c>
      <c r="E48" s="88">
        <f t="shared" si="8"/>
        <v>13</v>
      </c>
      <c r="F48" s="88">
        <f t="shared" si="8"/>
        <v>15.7</v>
      </c>
      <c r="G48" s="88">
        <f t="shared" si="8"/>
        <v>19.7</v>
      </c>
      <c r="H48" s="88">
        <f t="shared" si="8"/>
        <v>27.3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25.625</v>
      </c>
      <c r="C51" s="88">
        <f t="shared" si="10"/>
        <v>13.735999999999999</v>
      </c>
      <c r="D51" s="88">
        <f t="shared" si="10"/>
        <v>12.956999999999999</v>
      </c>
      <c r="E51" s="88">
        <f t="shared" si="10"/>
        <v>13.625</v>
      </c>
      <c r="F51" s="88">
        <f t="shared" si="10"/>
        <v>16.324999999999999</v>
      </c>
      <c r="G51" s="88">
        <f t="shared" si="10"/>
        <v>20.324999999999999</v>
      </c>
      <c r="H51" s="88">
        <f t="shared" si="10"/>
        <v>27.933</v>
      </c>
      <c r="I51" s="88">
        <f t="shared" si="10"/>
        <v>25.634</v>
      </c>
      <c r="J51" s="88">
        <f t="shared" si="10"/>
        <v>28.384999999999998</v>
      </c>
      <c r="K51" s="88">
        <f t="shared" si="10"/>
        <v>50.614999999999995</v>
      </c>
      <c r="L51" s="88">
        <f t="shared" si="10"/>
        <v>50.195999999999998</v>
      </c>
      <c r="M51" s="88">
        <f t="shared" si="10"/>
        <v>38.646000000000001</v>
      </c>
      <c r="N51" s="88">
        <f t="shared" si="10"/>
        <v>12.004</v>
      </c>
      <c r="O51" s="88">
        <f t="shared" si="10"/>
        <v>10.14</v>
      </c>
      <c r="P51" s="88">
        <f t="shared" si="10"/>
        <v>5.7540000000000004</v>
      </c>
      <c r="Q51" s="88">
        <f t="shared" si="10"/>
        <v>4.3710000000000004</v>
      </c>
      <c r="R51" s="88">
        <f t="shared" si="10"/>
        <v>14.26</v>
      </c>
      <c r="S51" s="88">
        <f t="shared" si="10"/>
        <v>66.350999999999999</v>
      </c>
      <c r="T51" s="88">
        <f t="shared" si="10"/>
        <v>86.74199999999999</v>
      </c>
      <c r="U51" s="88">
        <f t="shared" si="10"/>
        <v>49.387999999999998</v>
      </c>
      <c r="V51" s="88">
        <f t="shared" si="10"/>
        <v>71.050000000000011</v>
      </c>
      <c r="W51" s="88">
        <f t="shared" si="10"/>
        <v>67.84</v>
      </c>
      <c r="X51" s="88">
        <f t="shared" si="10"/>
        <v>69.225999999999999</v>
      </c>
      <c r="Y51" s="88">
        <f t="shared" si="10"/>
        <v>5.5839999999999996</v>
      </c>
      <c r="Z51" s="89" t="str">
        <f t="shared" si="10"/>
        <v/>
      </c>
      <c r="AA51" s="105">
        <f>SUM(B51:Z51)</f>
        <v>786.7120000000001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25.602999999999994</v>
      </c>
      <c r="C4" s="18">
        <v>13.749000000000001</v>
      </c>
      <c r="D4" s="18">
        <v>12.920999999999999</v>
      </c>
      <c r="E4" s="18">
        <v>13.579999999999998</v>
      </c>
      <c r="F4" s="18">
        <v>16.29</v>
      </c>
      <c r="G4" s="18">
        <v>20.325000000000003</v>
      </c>
      <c r="H4" s="18">
        <v>27.931000000000001</v>
      </c>
      <c r="I4" s="18">
        <v>25.680999999999997</v>
      </c>
      <c r="J4" s="18">
        <v>28.379000000000001</v>
      </c>
      <c r="K4" s="18">
        <v>50.640999999999998</v>
      </c>
      <c r="L4" s="18">
        <v>50.186999999999998</v>
      </c>
      <c r="M4" s="18">
        <v>38.663000000000004</v>
      </c>
      <c r="N4" s="18">
        <v>12.041</v>
      </c>
      <c r="O4" s="18">
        <v>10.092000000000001</v>
      </c>
      <c r="P4" s="18">
        <v>5.7540000000000013</v>
      </c>
      <c r="Q4" s="18">
        <v>4.3710000000000004</v>
      </c>
      <c r="R4" s="18">
        <v>14.260000000000002</v>
      </c>
      <c r="S4" s="18">
        <v>66.350999999999999</v>
      </c>
      <c r="T4" s="18">
        <v>86.742000000000004</v>
      </c>
      <c r="U4" s="18">
        <v>49.388000000000005</v>
      </c>
      <c r="V4" s="18">
        <v>71.05</v>
      </c>
      <c r="W4" s="18">
        <v>67.84</v>
      </c>
      <c r="X4" s="18">
        <v>69.225999999999985</v>
      </c>
      <c r="Y4" s="18">
        <v>5.5839999999999996</v>
      </c>
      <c r="Z4" s="19"/>
      <c r="AA4" s="20">
        <f>SUM(B4:Z4)</f>
        <v>786.64899999999989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151.94</v>
      </c>
      <c r="C7" s="28">
        <v>140.24</v>
      </c>
      <c r="D7" s="28">
        <v>131.69999999999999</v>
      </c>
      <c r="E7" s="28">
        <v>105.02</v>
      </c>
      <c r="F7" s="28">
        <v>100</v>
      </c>
      <c r="G7" s="28">
        <v>134.12</v>
      </c>
      <c r="H7" s="28">
        <v>140.24</v>
      </c>
      <c r="I7" s="28">
        <v>148.80000000000001</v>
      </c>
      <c r="J7" s="28">
        <v>152.68</v>
      </c>
      <c r="K7" s="28">
        <v>169.05</v>
      </c>
      <c r="L7" s="28">
        <v>156.15</v>
      </c>
      <c r="M7" s="28">
        <v>147.12</v>
      </c>
      <c r="N7" s="28">
        <v>135</v>
      </c>
      <c r="O7" s="28">
        <v>112.5</v>
      </c>
      <c r="P7" s="28">
        <v>136.29</v>
      </c>
      <c r="Q7" s="28">
        <v>136.94999999999999</v>
      </c>
      <c r="R7" s="28">
        <v>241</v>
      </c>
      <c r="S7" s="28">
        <v>384.64</v>
      </c>
      <c r="T7" s="28">
        <v>425.01</v>
      </c>
      <c r="U7" s="28">
        <v>264.44</v>
      </c>
      <c r="V7" s="28">
        <v>270.3</v>
      </c>
      <c r="W7" s="28">
        <v>264.44</v>
      </c>
      <c r="X7" s="28">
        <v>264.44</v>
      </c>
      <c r="Y7" s="28">
        <v>189.89</v>
      </c>
      <c r="Z7" s="29"/>
      <c r="AA7" s="30">
        <f>IF(SUM(B7:Z7)&lt;&gt;0,AVERAGEIF(B7:Z7,"&lt;&gt;"""),"")</f>
        <v>187.58166666666668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4.6680000000000001</v>
      </c>
      <c r="C20" s="77">
        <v>4.3559999999999999</v>
      </c>
      <c r="D20" s="77">
        <v>4.4139999999999997</v>
      </c>
      <c r="E20" s="77">
        <v>1.823</v>
      </c>
      <c r="F20" s="77">
        <v>1.7270000000000001</v>
      </c>
      <c r="G20" s="77">
        <v>2.2290000000000001</v>
      </c>
      <c r="H20" s="77">
        <v>3.343</v>
      </c>
      <c r="I20" s="77">
        <v>5.7080000000000002</v>
      </c>
      <c r="J20" s="77">
        <v>4.9429999999999996</v>
      </c>
      <c r="K20" s="77">
        <v>1.038</v>
      </c>
      <c r="L20" s="77">
        <v>5.8659999999999997</v>
      </c>
      <c r="M20" s="77">
        <v>6.7649999999999997</v>
      </c>
      <c r="N20" s="77">
        <v>3.9779999999999998</v>
      </c>
      <c r="O20" s="77">
        <v>5.7430000000000003</v>
      </c>
      <c r="P20" s="77">
        <v>0.13100000000000001</v>
      </c>
      <c r="Q20" s="77">
        <v>3.5999999999999997E-2</v>
      </c>
      <c r="R20" s="77">
        <v>7.0999999999999994E-2</v>
      </c>
      <c r="S20" s="77">
        <v>34.724000000000004</v>
      </c>
      <c r="T20" s="77">
        <v>38.927999999999997</v>
      </c>
      <c r="U20" s="77">
        <v>18.835999999999999</v>
      </c>
      <c r="V20" s="77">
        <v>39.736000000000004</v>
      </c>
      <c r="W20" s="77">
        <v>40.010000000000005</v>
      </c>
      <c r="X20" s="77">
        <v>38.585999999999999</v>
      </c>
      <c r="Y20" s="77">
        <v>6.8000000000000005E-2</v>
      </c>
      <c r="Z20" s="78"/>
      <c r="AA20" s="79">
        <f t="shared" si="2"/>
        <v>267.72699999999998</v>
      </c>
    </row>
    <row r="21" spans="1:27" ht="24.95" customHeight="1" x14ac:dyDescent="0.2">
      <c r="A21" s="75" t="s">
        <v>16</v>
      </c>
      <c r="B21" s="80">
        <v>11.234999999999999</v>
      </c>
      <c r="C21" s="81">
        <v>9.3930000000000007</v>
      </c>
      <c r="D21" s="81">
        <v>8.5070000000000014</v>
      </c>
      <c r="E21" s="81">
        <v>11.756999999999998</v>
      </c>
      <c r="F21" s="81">
        <v>14.563000000000001</v>
      </c>
      <c r="G21" s="81">
        <v>18.096000000000004</v>
      </c>
      <c r="H21" s="81">
        <v>24.588000000000001</v>
      </c>
      <c r="I21" s="81">
        <v>18.572999999999997</v>
      </c>
      <c r="J21" s="81">
        <v>16.536000000000001</v>
      </c>
      <c r="K21" s="81">
        <v>6.6029999999999998</v>
      </c>
      <c r="L21" s="81">
        <v>14.021000000000001</v>
      </c>
      <c r="M21" s="81">
        <v>9.1980000000000004</v>
      </c>
      <c r="N21" s="81">
        <v>3.9630000000000001</v>
      </c>
      <c r="O21" s="81">
        <v>3.3490000000000002</v>
      </c>
      <c r="P21" s="81">
        <v>5.6230000000000011</v>
      </c>
      <c r="Q21" s="81">
        <v>4.335</v>
      </c>
      <c r="R21" s="81">
        <v>14.189</v>
      </c>
      <c r="S21" s="81">
        <v>31.626999999999995</v>
      </c>
      <c r="T21" s="81">
        <v>47.814</v>
      </c>
      <c r="U21" s="81">
        <v>30.552</v>
      </c>
      <c r="V21" s="81">
        <v>31.314</v>
      </c>
      <c r="W21" s="81">
        <v>27.83</v>
      </c>
      <c r="X21" s="81">
        <v>30.64</v>
      </c>
      <c r="Y21" s="81">
        <v>5.516</v>
      </c>
      <c r="Z21" s="78"/>
      <c r="AA21" s="79">
        <f t="shared" si="2"/>
        <v>399.82200000000006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15.902999999999999</v>
      </c>
      <c r="C25" s="88">
        <f t="shared" si="3"/>
        <v>13.749000000000001</v>
      </c>
      <c r="D25" s="88">
        <f t="shared" si="3"/>
        <v>12.921000000000001</v>
      </c>
      <c r="E25" s="88">
        <f t="shared" si="3"/>
        <v>13.579999999999998</v>
      </c>
      <c r="F25" s="88">
        <f t="shared" si="3"/>
        <v>16.29</v>
      </c>
      <c r="G25" s="88">
        <f t="shared" si="3"/>
        <v>20.325000000000003</v>
      </c>
      <c r="H25" s="88">
        <f t="shared" si="3"/>
        <v>27.931000000000001</v>
      </c>
      <c r="I25" s="88">
        <f t="shared" si="3"/>
        <v>24.280999999999999</v>
      </c>
      <c r="J25" s="88">
        <f t="shared" si="3"/>
        <v>21.478999999999999</v>
      </c>
      <c r="K25" s="88">
        <f t="shared" si="3"/>
        <v>7.641</v>
      </c>
      <c r="L25" s="88">
        <f t="shared" si="3"/>
        <v>19.887</v>
      </c>
      <c r="M25" s="88">
        <f t="shared" si="3"/>
        <v>15.963000000000001</v>
      </c>
      <c r="N25" s="88">
        <f t="shared" si="3"/>
        <v>7.9409999999999998</v>
      </c>
      <c r="O25" s="88">
        <f t="shared" si="3"/>
        <v>9.0920000000000005</v>
      </c>
      <c r="P25" s="88">
        <f t="shared" si="3"/>
        <v>5.7540000000000013</v>
      </c>
      <c r="Q25" s="88">
        <f t="shared" si="3"/>
        <v>4.3709999999999996</v>
      </c>
      <c r="R25" s="88">
        <f t="shared" si="3"/>
        <v>14.26</v>
      </c>
      <c r="S25" s="88">
        <f t="shared" si="3"/>
        <v>66.350999999999999</v>
      </c>
      <c r="T25" s="88">
        <f t="shared" si="3"/>
        <v>86.74199999999999</v>
      </c>
      <c r="U25" s="88">
        <f t="shared" si="3"/>
        <v>49.387999999999998</v>
      </c>
      <c r="V25" s="88">
        <f t="shared" si="3"/>
        <v>71.050000000000011</v>
      </c>
      <c r="W25" s="88">
        <f t="shared" si="3"/>
        <v>67.84</v>
      </c>
      <c r="X25" s="88">
        <f t="shared" si="3"/>
        <v>69.225999999999999</v>
      </c>
      <c r="Y25" s="88">
        <f t="shared" si="3"/>
        <v>5.5839999999999996</v>
      </c>
      <c r="Z25" s="89">
        <f t="shared" si="3"/>
        <v>0</v>
      </c>
      <c r="AA25" s="90">
        <f t="shared" si="3"/>
        <v>667.54899999999998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15.903</v>
      </c>
      <c r="C29" s="77">
        <v>13.749000000000001</v>
      </c>
      <c r="D29" s="77">
        <v>12.920999999999999</v>
      </c>
      <c r="E29" s="77">
        <v>13.58</v>
      </c>
      <c r="F29" s="77">
        <v>16.29</v>
      </c>
      <c r="G29" s="77">
        <v>20.324999999999999</v>
      </c>
      <c r="H29" s="77">
        <v>27.931000000000001</v>
      </c>
      <c r="I29" s="77">
        <v>24.280999999999999</v>
      </c>
      <c r="J29" s="77">
        <v>21.478999999999999</v>
      </c>
      <c r="K29" s="77">
        <v>7.641</v>
      </c>
      <c r="L29" s="77">
        <v>19.887</v>
      </c>
      <c r="M29" s="77">
        <v>15.962999999999999</v>
      </c>
      <c r="N29" s="77">
        <v>7.9409999999999998</v>
      </c>
      <c r="O29" s="77">
        <v>9.0920000000000005</v>
      </c>
      <c r="P29" s="77">
        <v>5.7539999999999996</v>
      </c>
      <c r="Q29" s="77">
        <v>4.3710000000000004</v>
      </c>
      <c r="R29" s="77">
        <v>14.26</v>
      </c>
      <c r="S29" s="77">
        <v>66.350999999999999</v>
      </c>
      <c r="T29" s="77">
        <v>86.742000000000004</v>
      </c>
      <c r="U29" s="77">
        <v>49.387999999999998</v>
      </c>
      <c r="V29" s="77">
        <v>71.05</v>
      </c>
      <c r="W29" s="77">
        <v>67.84</v>
      </c>
      <c r="X29" s="77">
        <v>69.225999999999999</v>
      </c>
      <c r="Y29" s="77">
        <v>5.5839999999999996</v>
      </c>
      <c r="Z29" s="78"/>
      <c r="AA29" s="79">
        <f>SUM(B29:Z29)</f>
        <v>667.54899999999998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15.903</v>
      </c>
      <c r="C31" s="62">
        <f t="shared" si="4"/>
        <v>13.749000000000001</v>
      </c>
      <c r="D31" s="62">
        <f t="shared" si="4"/>
        <v>12.920999999999999</v>
      </c>
      <c r="E31" s="62">
        <f t="shared" si="4"/>
        <v>13.58</v>
      </c>
      <c r="F31" s="62">
        <f t="shared" si="4"/>
        <v>16.29</v>
      </c>
      <c r="G31" s="62">
        <f t="shared" si="4"/>
        <v>20.324999999999999</v>
      </c>
      <c r="H31" s="62">
        <f t="shared" si="4"/>
        <v>27.931000000000001</v>
      </c>
      <c r="I31" s="62">
        <f t="shared" si="4"/>
        <v>24.280999999999999</v>
      </c>
      <c r="J31" s="62">
        <f t="shared" si="4"/>
        <v>21.478999999999999</v>
      </c>
      <c r="K31" s="62">
        <f t="shared" si="4"/>
        <v>7.641</v>
      </c>
      <c r="L31" s="62">
        <f t="shared" si="4"/>
        <v>19.887</v>
      </c>
      <c r="M31" s="62">
        <f t="shared" si="4"/>
        <v>15.962999999999999</v>
      </c>
      <c r="N31" s="62">
        <f t="shared" si="4"/>
        <v>7.9409999999999998</v>
      </c>
      <c r="O31" s="62">
        <f t="shared" si="4"/>
        <v>9.0920000000000005</v>
      </c>
      <c r="P31" s="62">
        <f t="shared" si="4"/>
        <v>5.7539999999999996</v>
      </c>
      <c r="Q31" s="62">
        <f t="shared" si="4"/>
        <v>4.3710000000000004</v>
      </c>
      <c r="R31" s="62">
        <f t="shared" si="4"/>
        <v>14.26</v>
      </c>
      <c r="S31" s="62">
        <f t="shared" si="4"/>
        <v>66.350999999999999</v>
      </c>
      <c r="T31" s="62">
        <f t="shared" si="4"/>
        <v>86.742000000000004</v>
      </c>
      <c r="U31" s="62">
        <f t="shared" si="4"/>
        <v>49.387999999999998</v>
      </c>
      <c r="V31" s="62">
        <f t="shared" si="4"/>
        <v>71.05</v>
      </c>
      <c r="W31" s="62">
        <f t="shared" si="4"/>
        <v>67.84</v>
      </c>
      <c r="X31" s="62">
        <f t="shared" si="4"/>
        <v>69.225999999999999</v>
      </c>
      <c r="Y31" s="62">
        <f t="shared" si="4"/>
        <v>5.5839999999999996</v>
      </c>
      <c r="Z31" s="63">
        <f t="shared" si="4"/>
        <v>0</v>
      </c>
      <c r="AA31" s="64">
        <f t="shared" si="4"/>
        <v>667.54899999999998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9.6999999999999993</v>
      </c>
      <c r="C38" s="99"/>
      <c r="D38" s="99"/>
      <c r="E38" s="99"/>
      <c r="F38" s="99"/>
      <c r="G38" s="99"/>
      <c r="H38" s="99"/>
      <c r="I38" s="99">
        <v>1.4</v>
      </c>
      <c r="J38" s="99">
        <v>6.9</v>
      </c>
      <c r="K38" s="99">
        <v>43</v>
      </c>
      <c r="L38" s="99">
        <v>30.3</v>
      </c>
      <c r="M38" s="99">
        <v>22.7</v>
      </c>
      <c r="N38" s="99">
        <v>4.0999999999999996</v>
      </c>
      <c r="O38" s="99">
        <v>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119.1</v>
      </c>
    </row>
    <row r="39" spans="1:27" ht="30" customHeight="1" thickBot="1" x14ac:dyDescent="0.25">
      <c r="A39" s="86" t="s">
        <v>45</v>
      </c>
      <c r="B39" s="87">
        <f t="shared" ref="B39:Z39" si="6">SUM(B34:B38)</f>
        <v>9.6999999999999993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1.4</v>
      </c>
      <c r="J39" s="88">
        <f t="shared" si="6"/>
        <v>6.9</v>
      </c>
      <c r="K39" s="88">
        <f t="shared" si="6"/>
        <v>43</v>
      </c>
      <c r="L39" s="88">
        <f t="shared" si="6"/>
        <v>30.3</v>
      </c>
      <c r="M39" s="88">
        <f t="shared" si="6"/>
        <v>22.7</v>
      </c>
      <c r="N39" s="88">
        <f t="shared" si="6"/>
        <v>4.0999999999999996</v>
      </c>
      <c r="O39" s="88">
        <f t="shared" si="6"/>
        <v>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9.6999999999999993</v>
      </c>
      <c r="C46" s="99"/>
      <c r="D46" s="99"/>
      <c r="E46" s="99"/>
      <c r="F46" s="99"/>
      <c r="G46" s="99"/>
      <c r="H46" s="99"/>
      <c r="I46" s="99">
        <v>1.4</v>
      </c>
      <c r="J46" s="99">
        <v>6.9</v>
      </c>
      <c r="K46" s="99">
        <v>43</v>
      </c>
      <c r="L46" s="99">
        <v>30.3</v>
      </c>
      <c r="M46" s="99">
        <v>22.7</v>
      </c>
      <c r="N46" s="99">
        <v>4.0999999999999996</v>
      </c>
      <c r="O46" s="99">
        <v>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9.6999999999999993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1.4</v>
      </c>
      <c r="J48" s="88">
        <f t="shared" si="8"/>
        <v>6.9</v>
      </c>
      <c r="K48" s="88">
        <f t="shared" si="8"/>
        <v>43</v>
      </c>
      <c r="L48" s="88">
        <f t="shared" si="8"/>
        <v>30.3</v>
      </c>
      <c r="M48" s="88">
        <f t="shared" si="8"/>
        <v>22.7</v>
      </c>
      <c r="N48" s="88">
        <f t="shared" si="8"/>
        <v>4.0999999999999996</v>
      </c>
      <c r="O48" s="88">
        <f t="shared" si="8"/>
        <v>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25.602999999999998</v>
      </c>
      <c r="C51" s="88">
        <f t="shared" si="10"/>
        <v>13.749000000000001</v>
      </c>
      <c r="D51" s="88">
        <f t="shared" si="10"/>
        <v>12.921000000000001</v>
      </c>
      <c r="E51" s="88">
        <f t="shared" si="10"/>
        <v>13.579999999999998</v>
      </c>
      <c r="F51" s="88">
        <f t="shared" si="10"/>
        <v>16.29</v>
      </c>
      <c r="G51" s="88">
        <f t="shared" si="10"/>
        <v>20.325000000000003</v>
      </c>
      <c r="H51" s="88">
        <f t="shared" si="10"/>
        <v>27.931000000000001</v>
      </c>
      <c r="I51" s="88">
        <f t="shared" si="10"/>
        <v>25.680999999999997</v>
      </c>
      <c r="J51" s="88">
        <f t="shared" si="10"/>
        <v>28.378999999999998</v>
      </c>
      <c r="K51" s="88">
        <f t="shared" si="10"/>
        <v>50.640999999999998</v>
      </c>
      <c r="L51" s="88">
        <f t="shared" si="10"/>
        <v>50.186999999999998</v>
      </c>
      <c r="M51" s="88">
        <f t="shared" si="10"/>
        <v>38.662999999999997</v>
      </c>
      <c r="N51" s="88">
        <f t="shared" si="10"/>
        <v>12.041</v>
      </c>
      <c r="O51" s="88">
        <f t="shared" si="10"/>
        <v>10.092000000000001</v>
      </c>
      <c r="P51" s="88">
        <f t="shared" si="10"/>
        <v>5.7540000000000013</v>
      </c>
      <c r="Q51" s="88">
        <f t="shared" si="10"/>
        <v>4.3709999999999996</v>
      </c>
      <c r="R51" s="88">
        <f t="shared" si="10"/>
        <v>14.26</v>
      </c>
      <c r="S51" s="88">
        <f t="shared" si="10"/>
        <v>66.350999999999999</v>
      </c>
      <c r="T51" s="88">
        <f t="shared" si="10"/>
        <v>86.74199999999999</v>
      </c>
      <c r="U51" s="88">
        <f t="shared" si="10"/>
        <v>49.387999999999998</v>
      </c>
      <c r="V51" s="88">
        <f t="shared" si="10"/>
        <v>71.050000000000011</v>
      </c>
      <c r="W51" s="88">
        <f t="shared" si="10"/>
        <v>67.84</v>
      </c>
      <c r="X51" s="88">
        <f t="shared" si="10"/>
        <v>69.225999999999999</v>
      </c>
      <c r="Y51" s="88">
        <f t="shared" si="10"/>
        <v>5.5839999999999996</v>
      </c>
      <c r="Z51" s="89">
        <f t="shared" si="10"/>
        <v>0</v>
      </c>
      <c r="AA51" s="105">
        <f>SUM(B51:Z51)</f>
        <v>786.649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9.6999999999999993</v>
      </c>
      <c r="C4" s="18">
        <v>-13.1</v>
      </c>
      <c r="D4" s="18">
        <v>-12.2</v>
      </c>
      <c r="E4" s="18">
        <v>-13</v>
      </c>
      <c r="F4" s="18">
        <v>-15.7</v>
      </c>
      <c r="G4" s="18">
        <v>-19.7</v>
      </c>
      <c r="H4" s="18">
        <v>-27.3</v>
      </c>
      <c r="I4" s="18">
        <v>1.4</v>
      </c>
      <c r="J4" s="18">
        <v>6.9</v>
      </c>
      <c r="K4" s="18">
        <v>43</v>
      </c>
      <c r="L4" s="18">
        <v>30.3</v>
      </c>
      <c r="M4" s="18">
        <v>22.7</v>
      </c>
      <c r="N4" s="18">
        <v>4.0999999999999996</v>
      </c>
      <c r="O4" s="18">
        <v>1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18.100000000000016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151.94</v>
      </c>
      <c r="C7" s="118">
        <v>140.24</v>
      </c>
      <c r="D7" s="118">
        <v>131.69999999999999</v>
      </c>
      <c r="E7" s="118">
        <v>105.02</v>
      </c>
      <c r="F7" s="118">
        <v>100</v>
      </c>
      <c r="G7" s="118">
        <v>134.12</v>
      </c>
      <c r="H7" s="118">
        <v>140.24</v>
      </c>
      <c r="I7" s="118">
        <v>148.80000000000001</v>
      </c>
      <c r="J7" s="118">
        <v>152.68</v>
      </c>
      <c r="K7" s="118">
        <v>169.05</v>
      </c>
      <c r="L7" s="118">
        <v>156.15</v>
      </c>
      <c r="M7" s="118">
        <v>147.12</v>
      </c>
      <c r="N7" s="118">
        <v>135</v>
      </c>
      <c r="O7" s="118">
        <v>112.5</v>
      </c>
      <c r="P7" s="118">
        <v>136.29</v>
      </c>
      <c r="Q7" s="118">
        <v>136.94999999999999</v>
      </c>
      <c r="R7" s="118">
        <v>241</v>
      </c>
      <c r="S7" s="118">
        <v>384.64</v>
      </c>
      <c r="T7" s="118">
        <v>425.01</v>
      </c>
      <c r="U7" s="118">
        <v>264.44</v>
      </c>
      <c r="V7" s="118">
        <v>270.3</v>
      </c>
      <c r="W7" s="118">
        <v>264.44</v>
      </c>
      <c r="X7" s="118">
        <v>264.44</v>
      </c>
      <c r="Y7" s="118">
        <v>189.89</v>
      </c>
      <c r="Z7" s="119"/>
      <c r="AA7" s="120">
        <f>IF(SUM(B7:Z7)&lt;&gt;0,AVERAGEIF(B7:Z7,"&lt;&gt;"""),"")</f>
        <v>187.58166666666668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13.1</v>
      </c>
      <c r="D15" s="134">
        <v>12.2</v>
      </c>
      <c r="E15" s="134">
        <v>13</v>
      </c>
      <c r="F15" s="134">
        <v>15.7</v>
      </c>
      <c r="G15" s="134">
        <v>19.7</v>
      </c>
      <c r="H15" s="134">
        <v>27.3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13.1</v>
      </c>
      <c r="D16" s="136">
        <f t="shared" si="1"/>
        <v>12.2</v>
      </c>
      <c r="E16" s="136">
        <f t="shared" si="1"/>
        <v>13</v>
      </c>
      <c r="F16" s="136">
        <f t="shared" si="1"/>
        <v>15.7</v>
      </c>
      <c r="G16" s="136">
        <f t="shared" si="1"/>
        <v>19.7</v>
      </c>
      <c r="H16" s="136">
        <f t="shared" si="1"/>
        <v>27.3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9.6999999999999993</v>
      </c>
      <c r="C23" s="134"/>
      <c r="D23" s="134"/>
      <c r="E23" s="134"/>
      <c r="F23" s="134"/>
      <c r="G23" s="134"/>
      <c r="H23" s="134"/>
      <c r="I23" s="134">
        <v>1.4</v>
      </c>
      <c r="J23" s="134">
        <v>6.9</v>
      </c>
      <c r="K23" s="134">
        <v>43</v>
      </c>
      <c r="L23" s="134">
        <v>30.3</v>
      </c>
      <c r="M23" s="134">
        <v>22.7</v>
      </c>
      <c r="N23" s="134">
        <v>4.0999999999999996</v>
      </c>
      <c r="O23" s="134">
        <v>1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9.6999999999999993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1.4</v>
      </c>
      <c r="J24" s="136">
        <f t="shared" si="3"/>
        <v>6.9</v>
      </c>
      <c r="K24" s="136">
        <f t="shared" si="3"/>
        <v>43</v>
      </c>
      <c r="L24" s="136">
        <f t="shared" si="3"/>
        <v>30.3</v>
      </c>
      <c r="M24" s="136">
        <f t="shared" si="3"/>
        <v>22.7</v>
      </c>
      <c r="N24" s="136">
        <f t="shared" si="3"/>
        <v>4.0999999999999996</v>
      </c>
      <c r="O24" s="136">
        <f t="shared" si="3"/>
        <v>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2022-10-21T13:22:08Z</dcterms:created>
  <dcterms:modified xsi:type="dcterms:W3CDTF">2022-10-21T13:22:09Z</dcterms:modified>
</cp:coreProperties>
</file>