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<sst xmlns="http://schemas.openxmlformats.org/spreadsheetml/2006/main" count="117" uniqueCount="53">
  <si>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20/10/2022 16:36:11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</si>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</sst>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5.8659999999999997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26.291</c:v>
                </c:pt>
                <c:pt idx="9">
                  <c:v>25.89</c:v>
                </c:pt>
                <c:pt idx="16">
                  <c:v>32.683999999999997</c:v>
                </c:pt>
                <c:pt idx="17">
                  <c:v>7.7060000000000004</c:v>
                </c:pt>
                <c:pt idx="18">
                  <c:v>48.44</c:v>
                </c:pt>
                <c:pt idx="19">
                  <c:v>10.808999999999999</c:v>
                </c:pt>
                <c:pt idx="20">
                  <c:v>6.6680000000000001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6.1950000000000003</c:v>
                </c:pt>
                <c:pt idx="1">
                  <c:v>6.0030000000000001</c:v>
                </c:pt>
                <c:pt idx="2">
                  <c:v>6.5869999999999997</c:v>
                </c:pt>
                <c:pt idx="3">
                  <c:v>6.03</c:v>
                </c:pt>
                <c:pt idx="4">
                  <c:v>5.7480000000000002</c:v>
                </c:pt>
                <c:pt idx="5">
                  <c:v>9.4949999999999992</c:v>
                </c:pt>
                <c:pt idx="6">
                  <c:v>5.7249999999999996</c:v>
                </c:pt>
                <c:pt idx="7">
                  <c:v>5.8970000000000002</c:v>
                </c:pt>
                <c:pt idx="8">
                  <c:v>6.8800000000000008</c:v>
                </c:pt>
                <c:pt idx="9">
                  <c:v>7.4889999999999999</c:v>
                </c:pt>
                <c:pt idx="10">
                  <c:v>12.552999999999999</c:v>
                </c:pt>
                <c:pt idx="11">
                  <c:v>13.142000000000001</c:v>
                </c:pt>
                <c:pt idx="12">
                  <c:v>12.862</c:v>
                </c:pt>
                <c:pt idx="13">
                  <c:v>7.7360000000000007</c:v>
                </c:pt>
                <c:pt idx="14">
                  <c:v>12</c:v>
                </c:pt>
                <c:pt idx="15">
                  <c:v>11.515999999999998</c:v>
                </c:pt>
                <c:pt idx="16">
                  <c:v>5.5819999999999999</c:v>
                </c:pt>
                <c:pt idx="17">
                  <c:v>4.6029999999999998</c:v>
                </c:pt>
                <c:pt idx="18">
                  <c:v>4.2439999999999998</c:v>
                </c:pt>
                <c:pt idx="19">
                  <c:v>4.2149999999999999</c:v>
                </c:pt>
                <c:pt idx="20">
                  <c:v>4.1610000000000005</c:v>
                </c:pt>
                <c:pt idx="21">
                  <c:v>5.3950000000000005</c:v>
                </c:pt>
                <c:pt idx="22">
                  <c:v>5.4459999999999997</c:v>
                </c:pt>
                <c:pt idx="23">
                  <c:v>8.5909999999999993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279432"/>
        <c:axId val="296648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7.4449999999999994</c:v>
                </c:pt>
                <c:pt idx="1">
                  <c:v>7.2329999999999997</c:v>
                </c:pt>
                <c:pt idx="2">
                  <c:v>7.7230000000000008</c:v>
                </c:pt>
                <c:pt idx="3">
                  <c:v>7.0300000000000011</c:v>
                </c:pt>
                <c:pt idx="4">
                  <c:v>6.4880000000000004</c:v>
                </c:pt>
                <c:pt idx="5">
                  <c:v>14.005000000000001</c:v>
                </c:pt>
                <c:pt idx="6">
                  <c:v>10.904</c:v>
                </c:pt>
                <c:pt idx="7">
                  <c:v>8.8689999999999998</c:v>
                </c:pt>
                <c:pt idx="8">
                  <c:v>45.44</c:v>
                </c:pt>
                <c:pt idx="9">
                  <c:v>43.557000000000002</c:v>
                </c:pt>
                <c:pt idx="10">
                  <c:v>31.831000000000003</c:v>
                </c:pt>
                <c:pt idx="11">
                  <c:v>35.198000000000008</c:v>
                </c:pt>
                <c:pt idx="12">
                  <c:v>30.021000000000001</c:v>
                </c:pt>
                <c:pt idx="13">
                  <c:v>37.072000000000003</c:v>
                </c:pt>
                <c:pt idx="14">
                  <c:v>37.432000000000002</c:v>
                </c:pt>
                <c:pt idx="15">
                  <c:v>46.180999999999997</c:v>
                </c:pt>
                <c:pt idx="16">
                  <c:v>51.969000000000001</c:v>
                </c:pt>
                <c:pt idx="17">
                  <c:v>16.422000000000001</c:v>
                </c:pt>
                <c:pt idx="18">
                  <c:v>53.387999999999998</c:v>
                </c:pt>
                <c:pt idx="19">
                  <c:v>19.164999999999999</c:v>
                </c:pt>
                <c:pt idx="20">
                  <c:v>14.698</c:v>
                </c:pt>
                <c:pt idx="21">
                  <c:v>17.760999999999999</c:v>
                </c:pt>
                <c:pt idx="22">
                  <c:v>19.526999999999997</c:v>
                </c:pt>
                <c:pt idx="23">
                  <c:v>16.947999999999997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79432"/>
        <c:axId val="296648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101.18</c:v>
                </c:pt>
                <c:pt idx="1">
                  <c:v>100.65</c:v>
                </c:pt>
                <c:pt idx="2">
                  <c:v>95.2</c:v>
                </c:pt>
                <c:pt idx="3">
                  <c:v>83.26</c:v>
                </c:pt>
                <c:pt idx="4">
                  <c:v>84.38</c:v>
                </c:pt>
                <c:pt idx="5">
                  <c:v>163.76</c:v>
                </c:pt>
                <c:pt idx="6">
                  <c:v>183.35</c:v>
                </c:pt>
                <c:pt idx="7">
                  <c:v>252</c:v>
                </c:pt>
                <c:pt idx="8">
                  <c:v>278</c:v>
                </c:pt>
                <c:pt idx="9">
                  <c:v>239.17</c:v>
                </c:pt>
                <c:pt idx="10">
                  <c:v>189.89</c:v>
                </c:pt>
                <c:pt idx="11">
                  <c:v>179.76</c:v>
                </c:pt>
                <c:pt idx="12">
                  <c:v>178.64</c:v>
                </c:pt>
                <c:pt idx="13">
                  <c:v>166.35</c:v>
                </c:pt>
                <c:pt idx="14">
                  <c:v>177.82</c:v>
                </c:pt>
                <c:pt idx="15">
                  <c:v>185.88</c:v>
                </c:pt>
                <c:pt idx="16">
                  <c:v>227.59</c:v>
                </c:pt>
                <c:pt idx="17">
                  <c:v>231.55</c:v>
                </c:pt>
                <c:pt idx="18">
                  <c:v>263.20999999999998</c:v>
                </c:pt>
                <c:pt idx="19">
                  <c:v>289.89</c:v>
                </c:pt>
                <c:pt idx="20">
                  <c:v>226.45</c:v>
                </c:pt>
                <c:pt idx="21">
                  <c:v>185.75</c:v>
                </c:pt>
                <c:pt idx="22">
                  <c:v>169.99</c:v>
                </c:pt>
                <c:pt idx="23">
                  <c:v>162.6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79464"/>
        <c:axId val="296648856"/>
      </c:lineChart>
      <c:catAx>
        <c:axId val="327279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648464"/>
        <c:crosses val="autoZero"/>
        <c:auto val="1"/>
        <c:lblAlgn val="ctr"/>
        <c:lblOffset val="100"/>
        <c:noMultiLvlLbl val="0"/>
      </c:catAx>
      <c:valAx>
        <c:axId val="29664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79432"/>
        <c:crosses val="autoZero"/>
        <c:crossBetween val="between"/>
      </c:valAx>
      <c:valAx>
        <c:axId val="296648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179464"/>
        <c:crosses val="max"/>
        <c:crossBetween val="between"/>
      </c:valAx>
      <c:catAx>
        <c:axId val="304179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648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7.4450000000000003</v>
      </c>
      <c r="C4" s="18">
        <v>7.2330000000000005</v>
      </c>
      <c r="D4" s="18">
        <v>7.7229999999999999</v>
      </c>
      <c r="E4" s="18">
        <v>7.03</v>
      </c>
      <c r="F4" s="18">
        <v>6.4880000000000004</v>
      </c>
      <c r="G4" s="18">
        <v>14.004999999999999</v>
      </c>
      <c r="H4" s="18">
        <v>10.904</v>
      </c>
      <c r="I4" s="18">
        <v>8.8689999999999998</v>
      </c>
      <c r="J4" s="18">
        <v>45.440000000000005</v>
      </c>
      <c r="K4" s="18">
        <v>43.557000000000009</v>
      </c>
      <c r="L4" s="18">
        <v>31.831</v>
      </c>
      <c r="M4" s="18">
        <v>35.198</v>
      </c>
      <c r="N4" s="18">
        <v>30.021000000000001</v>
      </c>
      <c r="O4" s="18">
        <v>37.071999999999996</v>
      </c>
      <c r="P4" s="18">
        <v>37.432000000000002</v>
      </c>
      <c r="Q4" s="18">
        <v>46.180999999999997</v>
      </c>
      <c r="R4" s="18">
        <v>51.968999999999994</v>
      </c>
      <c r="S4" s="18">
        <v>16.422000000000001</v>
      </c>
      <c r="T4" s="18">
        <v>53.387999999999998</v>
      </c>
      <c r="U4" s="18">
        <v>19.164999999999999</v>
      </c>
      <c r="V4" s="18">
        <v>14.698</v>
      </c>
      <c r="W4" s="18">
        <v>17.761000000000003</v>
      </c>
      <c r="X4" s="18">
        <v>19.526999999999997</v>
      </c>
      <c r="Y4" s="18">
        <v>16.948</v>
      </c>
      <c r="Z4" s="19"/>
      <c r="AA4" s="20">
        <f>SUM(B4:Z4)</f>
        <v>586.30700000000002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101.18</v>
      </c>
      <c r="C7" s="28">
        <v>100.65</v>
      </c>
      <c r="D7" s="28">
        <v>95.2</v>
      </c>
      <c r="E7" s="28">
        <v>83.26</v>
      </c>
      <c r="F7" s="28">
        <v>84.38</v>
      </c>
      <c r="G7" s="28">
        <v>163.76</v>
      </c>
      <c r="H7" s="28">
        <v>183.35</v>
      </c>
      <c r="I7" s="28">
        <v>252</v>
      </c>
      <c r="J7" s="28">
        <v>278</v>
      </c>
      <c r="K7" s="28">
        <v>239.17</v>
      </c>
      <c r="L7" s="28">
        <v>189.89</v>
      </c>
      <c r="M7" s="28">
        <v>179.76</v>
      </c>
      <c r="N7" s="28">
        <v>178.64</v>
      </c>
      <c r="O7" s="28">
        <v>166.35</v>
      </c>
      <c r="P7" s="28">
        <v>177.82</v>
      </c>
      <c r="Q7" s="28">
        <v>185.88</v>
      </c>
      <c r="R7" s="28">
        <v>227.59</v>
      </c>
      <c r="S7" s="28">
        <v>231.55</v>
      </c>
      <c r="T7" s="28">
        <v>263.20999999999998</v>
      </c>
      <c r="U7" s="28">
        <v>289.89</v>
      </c>
      <c r="V7" s="28">
        <v>226.45</v>
      </c>
      <c r="W7" s="28">
        <v>185.75</v>
      </c>
      <c r="X7" s="28">
        <v>169.99</v>
      </c>
      <c r="Y7" s="28">
        <v>162.6</v>
      </c>
      <c r="Z7" s="29"/>
      <c r="AA7" s="30">
        <f>IF(SUM(B7:Z7)&lt;&gt;0,AVERAGEIF(B7:Z7,"&lt;&gt;"""),"")</f>
        <v>184.01333333333335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5.8659999999999997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5.8659999999999997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26.291</v>
      </c>
      <c r="K12" s="52">
        <v>25.89</v>
      </c>
      <c r="L12" s="52"/>
      <c r="M12" s="52"/>
      <c r="N12" s="52"/>
      <c r="O12" s="52"/>
      <c r="P12" s="52"/>
      <c r="Q12" s="52"/>
      <c r="R12" s="52">
        <v>32.683999999999997</v>
      </c>
      <c r="S12" s="52">
        <v>7.7060000000000004</v>
      </c>
      <c r="T12" s="52">
        <v>48.44</v>
      </c>
      <c r="U12" s="52">
        <v>10.808999999999999</v>
      </c>
      <c r="V12" s="52">
        <v>6.6680000000000001</v>
      </c>
      <c r="W12" s="52"/>
      <c r="X12" s="52"/>
      <c r="Y12" s="52"/>
      <c r="Z12" s="53"/>
      <c r="AA12" s="54">
        <f t="shared" si="0"/>
        <v>158.488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6.1950000000000003</v>
      </c>
      <c r="C14" s="57">
        <v>6.0030000000000001</v>
      </c>
      <c r="D14" s="57">
        <v>6.5869999999999997</v>
      </c>
      <c r="E14" s="57">
        <v>6.03</v>
      </c>
      <c r="F14" s="57">
        <v>5.7480000000000002</v>
      </c>
      <c r="G14" s="57">
        <v>9.4949999999999992</v>
      </c>
      <c r="H14" s="57">
        <v>5.7249999999999996</v>
      </c>
      <c r="I14" s="57">
        <v>5.8970000000000002</v>
      </c>
      <c r="J14" s="57">
        <v>6.8800000000000008</v>
      </c>
      <c r="K14" s="57">
        <v>7.4889999999999999</v>
      </c>
      <c r="L14" s="57">
        <v>12.552999999999999</v>
      </c>
      <c r="M14" s="57">
        <v>13.142000000000001</v>
      </c>
      <c r="N14" s="57">
        <v>12.862</v>
      </c>
      <c r="O14" s="57">
        <v>7.7360000000000007</v>
      </c>
      <c r="P14" s="57">
        <v>12</v>
      </c>
      <c r="Q14" s="57">
        <v>11.515999999999998</v>
      </c>
      <c r="R14" s="57">
        <v>5.5819999999999999</v>
      </c>
      <c r="S14" s="57">
        <v>4.6029999999999998</v>
      </c>
      <c r="T14" s="57">
        <v>4.2439999999999998</v>
      </c>
      <c r="U14" s="57">
        <v>4.2149999999999999</v>
      </c>
      <c r="V14" s="57">
        <v>4.1610000000000005</v>
      </c>
      <c r="W14" s="57">
        <v>5.3950000000000005</v>
      </c>
      <c r="X14" s="57">
        <v>5.4459999999999997</v>
      </c>
      <c r="Y14" s="57">
        <v>8.5909999999999993</v>
      </c>
      <c r="Z14" s="58"/>
      <c r="AA14" s="59">
        <f t="shared" si="0"/>
        <v>178.09500000000003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6.1950000000000003</v>
      </c>
      <c r="C16" s="62">
        <f t="shared" ref="C16:Z16" si="1">IF(LEN(C$2)&gt;0,SUM(C10:C15),"")</f>
        <v>6.0030000000000001</v>
      </c>
      <c r="D16" s="62">
        <f t="shared" si="1"/>
        <v>6.5869999999999997</v>
      </c>
      <c r="E16" s="62">
        <f t="shared" si="1"/>
        <v>6.03</v>
      </c>
      <c r="F16" s="62">
        <f t="shared" si="1"/>
        <v>5.7480000000000002</v>
      </c>
      <c r="G16" s="62">
        <f t="shared" si="1"/>
        <v>9.4949999999999992</v>
      </c>
      <c r="H16" s="62">
        <f t="shared" si="1"/>
        <v>5.7249999999999996</v>
      </c>
      <c r="I16" s="62">
        <f t="shared" si="1"/>
        <v>5.8970000000000002</v>
      </c>
      <c r="J16" s="62">
        <f t="shared" si="1"/>
        <v>33.170999999999999</v>
      </c>
      <c r="K16" s="62">
        <f t="shared" si="1"/>
        <v>33.378999999999998</v>
      </c>
      <c r="L16" s="62">
        <f t="shared" si="1"/>
        <v>18.418999999999997</v>
      </c>
      <c r="M16" s="62">
        <f t="shared" si="1"/>
        <v>13.142000000000001</v>
      </c>
      <c r="N16" s="62">
        <f t="shared" si="1"/>
        <v>12.862</v>
      </c>
      <c r="O16" s="62">
        <f t="shared" si="1"/>
        <v>7.7360000000000007</v>
      </c>
      <c r="P16" s="62">
        <f t="shared" si="1"/>
        <v>12</v>
      </c>
      <c r="Q16" s="62">
        <f t="shared" si="1"/>
        <v>11.515999999999998</v>
      </c>
      <c r="R16" s="62">
        <f t="shared" si="1"/>
        <v>38.265999999999998</v>
      </c>
      <c r="S16" s="62">
        <f t="shared" si="1"/>
        <v>12.309000000000001</v>
      </c>
      <c r="T16" s="62">
        <f t="shared" si="1"/>
        <v>52.683999999999997</v>
      </c>
      <c r="U16" s="62">
        <f t="shared" si="1"/>
        <v>15.023999999999999</v>
      </c>
      <c r="V16" s="62">
        <f t="shared" si="1"/>
        <v>10.829000000000001</v>
      </c>
      <c r="W16" s="62">
        <f t="shared" si="1"/>
        <v>5.3950000000000005</v>
      </c>
      <c r="X16" s="62">
        <f t="shared" si="1"/>
        <v>5.4459999999999997</v>
      </c>
      <c r="Y16" s="62">
        <f t="shared" si="1"/>
        <v>8.5909999999999993</v>
      </c>
      <c r="Z16" s="63" t="str">
        <f t="shared" si="1"/>
        <v/>
      </c>
      <c r="AA16" s="64">
        <f>SUM(AA10:AA15)</f>
        <v>342.44900000000001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1.0999999999999999E-2</v>
      </c>
      <c r="R20" s="77"/>
      <c r="S20" s="77"/>
      <c r="T20" s="77"/>
      <c r="U20" s="77"/>
      <c r="V20" s="77"/>
      <c r="W20" s="77">
        <v>8.9999999999999993E-3</v>
      </c>
      <c r="X20" s="77">
        <v>8.0000000000000002E-3</v>
      </c>
      <c r="Y20" s="77"/>
      <c r="Z20" s="78"/>
      <c r="AA20" s="79">
        <f t="shared" si="2"/>
        <v>2.7999999999999997E-2</v>
      </c>
    </row>
    <row r="21" spans="1:27" ht="24.95" customHeight="1" x14ac:dyDescent="0.2">
      <c r="A21" s="75" t="s">
        <v>16</v>
      </c>
      <c r="B21" s="80">
        <v>1.25</v>
      </c>
      <c r="C21" s="81">
        <v>1.23</v>
      </c>
      <c r="D21" s="81">
        <v>1.1360000000000001</v>
      </c>
      <c r="E21" s="81">
        <v>1</v>
      </c>
      <c r="F21" s="81">
        <v>0.74</v>
      </c>
      <c r="G21" s="81">
        <v>4.51</v>
      </c>
      <c r="H21" s="81">
        <v>5.1790000000000003</v>
      </c>
      <c r="I21" s="81">
        <v>2.9720000000000004</v>
      </c>
      <c r="J21" s="81">
        <v>12.269000000000002</v>
      </c>
      <c r="K21" s="81">
        <v>10.177999999999999</v>
      </c>
      <c r="L21" s="81">
        <v>13.411999999999999</v>
      </c>
      <c r="M21" s="81">
        <v>22.056000000000001</v>
      </c>
      <c r="N21" s="81">
        <v>17.158999999999999</v>
      </c>
      <c r="O21" s="81">
        <v>29.335999999999999</v>
      </c>
      <c r="P21" s="81">
        <v>25.431999999999999</v>
      </c>
      <c r="Q21" s="81">
        <v>34.653999999999996</v>
      </c>
      <c r="R21" s="81">
        <v>13.703000000000001</v>
      </c>
      <c r="S21" s="81">
        <v>4.1130000000000004</v>
      </c>
      <c r="T21" s="81">
        <v>0.70399999999999996</v>
      </c>
      <c r="U21" s="81">
        <v>4.141</v>
      </c>
      <c r="V21" s="81">
        <v>3.8689999999999998</v>
      </c>
      <c r="W21" s="81">
        <v>12.357000000000001</v>
      </c>
      <c r="X21" s="81">
        <v>14.073</v>
      </c>
      <c r="Y21" s="81">
        <v>8.3569999999999993</v>
      </c>
      <c r="Z21" s="78"/>
      <c r="AA21" s="79">
        <f t="shared" si="2"/>
        <v>243.83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1.25</v>
      </c>
      <c r="C25" s="88">
        <f t="shared" ref="C25:Z25" si="3">IF(LEN(C$2)&gt;0,SUM(C19:C24),"")</f>
        <v>1.23</v>
      </c>
      <c r="D25" s="88">
        <f t="shared" si="3"/>
        <v>1.1360000000000001</v>
      </c>
      <c r="E25" s="88">
        <f t="shared" si="3"/>
        <v>1</v>
      </c>
      <c r="F25" s="88">
        <f t="shared" si="3"/>
        <v>0.74</v>
      </c>
      <c r="G25" s="88">
        <f t="shared" si="3"/>
        <v>4.51</v>
      </c>
      <c r="H25" s="88">
        <f t="shared" si="3"/>
        <v>5.1790000000000003</v>
      </c>
      <c r="I25" s="88">
        <f t="shared" si="3"/>
        <v>2.9720000000000004</v>
      </c>
      <c r="J25" s="88">
        <f t="shared" si="3"/>
        <v>12.269000000000002</v>
      </c>
      <c r="K25" s="88">
        <f t="shared" si="3"/>
        <v>10.177999999999999</v>
      </c>
      <c r="L25" s="88">
        <f t="shared" si="3"/>
        <v>13.411999999999999</v>
      </c>
      <c r="M25" s="88">
        <f t="shared" si="3"/>
        <v>22.056000000000001</v>
      </c>
      <c r="N25" s="88">
        <f t="shared" si="3"/>
        <v>17.158999999999999</v>
      </c>
      <c r="O25" s="88">
        <f t="shared" si="3"/>
        <v>29.335999999999999</v>
      </c>
      <c r="P25" s="88">
        <f t="shared" si="3"/>
        <v>25.431999999999999</v>
      </c>
      <c r="Q25" s="88">
        <f t="shared" si="3"/>
        <v>34.664999999999999</v>
      </c>
      <c r="R25" s="88">
        <f t="shared" si="3"/>
        <v>13.703000000000001</v>
      </c>
      <c r="S25" s="88">
        <f t="shared" si="3"/>
        <v>4.1130000000000004</v>
      </c>
      <c r="T25" s="88">
        <f t="shared" si="3"/>
        <v>0.70399999999999996</v>
      </c>
      <c r="U25" s="88">
        <f t="shared" si="3"/>
        <v>4.141</v>
      </c>
      <c r="V25" s="88">
        <f t="shared" si="3"/>
        <v>3.8689999999999998</v>
      </c>
      <c r="W25" s="88">
        <f t="shared" si="3"/>
        <v>12.366000000000001</v>
      </c>
      <c r="X25" s="88">
        <f t="shared" si="3"/>
        <v>14.081</v>
      </c>
      <c r="Y25" s="88">
        <f t="shared" si="3"/>
        <v>8.3569999999999993</v>
      </c>
      <c r="Z25" s="89" t="str">
        <f t="shared" si="3"/>
        <v/>
      </c>
      <c r="AA25" s="90">
        <f>SUM(AA19:AA24)</f>
        <v>243.858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7.4450000000000003</v>
      </c>
      <c r="C29" s="77">
        <v>7.2329999999999997</v>
      </c>
      <c r="D29" s="77">
        <v>7.7229999999999999</v>
      </c>
      <c r="E29" s="77">
        <v>7.03</v>
      </c>
      <c r="F29" s="77">
        <v>6.4880000000000004</v>
      </c>
      <c r="G29" s="77">
        <v>14.005000000000001</v>
      </c>
      <c r="H29" s="77">
        <v>10.904</v>
      </c>
      <c r="I29" s="77">
        <v>8.8689999999999998</v>
      </c>
      <c r="J29" s="77">
        <v>45.44</v>
      </c>
      <c r="K29" s="77">
        <v>43.557000000000002</v>
      </c>
      <c r="L29" s="77">
        <v>31.831</v>
      </c>
      <c r="M29" s="77">
        <v>35.198</v>
      </c>
      <c r="N29" s="77">
        <v>30.021000000000001</v>
      </c>
      <c r="O29" s="77">
        <v>37.072000000000003</v>
      </c>
      <c r="P29" s="77">
        <v>37.432000000000002</v>
      </c>
      <c r="Q29" s="77">
        <v>46.180999999999997</v>
      </c>
      <c r="R29" s="77">
        <v>51.969000000000001</v>
      </c>
      <c r="S29" s="77">
        <v>16.422000000000001</v>
      </c>
      <c r="T29" s="77">
        <v>53.387999999999998</v>
      </c>
      <c r="U29" s="77">
        <v>19.164999999999999</v>
      </c>
      <c r="V29" s="77">
        <v>14.698</v>
      </c>
      <c r="W29" s="77">
        <v>17.760999999999999</v>
      </c>
      <c r="X29" s="77">
        <v>19.527000000000001</v>
      </c>
      <c r="Y29" s="77">
        <v>16.948</v>
      </c>
      <c r="Z29" s="78"/>
      <c r="AA29" s="79">
        <f>SUM(B29:Z29)</f>
        <v>586.30700000000002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7.4450000000000003</v>
      </c>
      <c r="C31" s="62">
        <f t="shared" ref="C31:Z31" si="4">IF(LEN(C$2)&gt;0,SUM(C28:C30),"")</f>
        <v>7.2329999999999997</v>
      </c>
      <c r="D31" s="62">
        <f t="shared" si="4"/>
        <v>7.7229999999999999</v>
      </c>
      <c r="E31" s="62">
        <f t="shared" si="4"/>
        <v>7.03</v>
      </c>
      <c r="F31" s="62">
        <f t="shared" si="4"/>
        <v>6.4880000000000004</v>
      </c>
      <c r="G31" s="62">
        <f t="shared" si="4"/>
        <v>14.005000000000001</v>
      </c>
      <c r="H31" s="62">
        <f t="shared" si="4"/>
        <v>10.904</v>
      </c>
      <c r="I31" s="62">
        <f t="shared" si="4"/>
        <v>8.8689999999999998</v>
      </c>
      <c r="J31" s="62">
        <f t="shared" si="4"/>
        <v>45.44</v>
      </c>
      <c r="K31" s="62">
        <f t="shared" si="4"/>
        <v>43.557000000000002</v>
      </c>
      <c r="L31" s="62">
        <f t="shared" si="4"/>
        <v>31.831</v>
      </c>
      <c r="M31" s="62">
        <f t="shared" si="4"/>
        <v>35.198</v>
      </c>
      <c r="N31" s="62">
        <f t="shared" si="4"/>
        <v>30.021000000000001</v>
      </c>
      <c r="O31" s="62">
        <f t="shared" si="4"/>
        <v>37.072000000000003</v>
      </c>
      <c r="P31" s="62">
        <f t="shared" si="4"/>
        <v>37.432000000000002</v>
      </c>
      <c r="Q31" s="62">
        <f t="shared" si="4"/>
        <v>46.180999999999997</v>
      </c>
      <c r="R31" s="62">
        <f t="shared" si="4"/>
        <v>51.969000000000001</v>
      </c>
      <c r="S31" s="62">
        <f t="shared" si="4"/>
        <v>16.422000000000001</v>
      </c>
      <c r="T31" s="62">
        <f t="shared" si="4"/>
        <v>53.387999999999998</v>
      </c>
      <c r="U31" s="62">
        <f t="shared" si="4"/>
        <v>19.164999999999999</v>
      </c>
      <c r="V31" s="62">
        <f t="shared" si="4"/>
        <v>14.698</v>
      </c>
      <c r="W31" s="62">
        <f t="shared" si="4"/>
        <v>17.760999999999999</v>
      </c>
      <c r="X31" s="62">
        <f t="shared" si="4"/>
        <v>19.527000000000001</v>
      </c>
      <c r="Y31" s="62">
        <f t="shared" si="4"/>
        <v>16.948</v>
      </c>
      <c r="Z31" s="63" t="str">
        <f t="shared" si="4"/>
        <v/>
      </c>
      <c r="AA31" s="64">
        <f>SUM(AA28:AA30)</f>
        <v>586.30700000000002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7.4450000000000003</v>
      </c>
      <c r="C51" s="88">
        <f t="shared" si="10"/>
        <v>7.2330000000000005</v>
      </c>
      <c r="D51" s="88">
        <f t="shared" si="10"/>
        <v>7.7229999999999999</v>
      </c>
      <c r="E51" s="88">
        <f t="shared" si="10"/>
        <v>7.03</v>
      </c>
      <c r="F51" s="88">
        <f t="shared" si="10"/>
        <v>6.4880000000000004</v>
      </c>
      <c r="G51" s="88">
        <f t="shared" si="10"/>
        <v>14.004999999999999</v>
      </c>
      <c r="H51" s="88">
        <f t="shared" si="10"/>
        <v>10.904</v>
      </c>
      <c r="I51" s="88">
        <f t="shared" si="10"/>
        <v>8.8689999999999998</v>
      </c>
      <c r="J51" s="88">
        <f t="shared" si="10"/>
        <v>45.44</v>
      </c>
      <c r="K51" s="88">
        <f t="shared" si="10"/>
        <v>43.556999999999995</v>
      </c>
      <c r="L51" s="88">
        <f t="shared" si="10"/>
        <v>31.830999999999996</v>
      </c>
      <c r="M51" s="88">
        <f t="shared" si="10"/>
        <v>35.198</v>
      </c>
      <c r="N51" s="88">
        <f t="shared" si="10"/>
        <v>30.021000000000001</v>
      </c>
      <c r="O51" s="88">
        <f t="shared" si="10"/>
        <v>37.072000000000003</v>
      </c>
      <c r="P51" s="88">
        <f t="shared" si="10"/>
        <v>37.432000000000002</v>
      </c>
      <c r="Q51" s="88">
        <f t="shared" si="10"/>
        <v>46.180999999999997</v>
      </c>
      <c r="R51" s="88">
        <f t="shared" si="10"/>
        <v>51.969000000000001</v>
      </c>
      <c r="S51" s="88">
        <f t="shared" si="10"/>
        <v>16.422000000000001</v>
      </c>
      <c r="T51" s="88">
        <f t="shared" si="10"/>
        <v>53.387999999999998</v>
      </c>
      <c r="U51" s="88">
        <f t="shared" si="10"/>
        <v>19.164999999999999</v>
      </c>
      <c r="V51" s="88">
        <f t="shared" si="10"/>
        <v>14.698</v>
      </c>
      <c r="W51" s="88">
        <f t="shared" si="10"/>
        <v>17.761000000000003</v>
      </c>
      <c r="X51" s="88">
        <f t="shared" si="10"/>
        <v>19.527000000000001</v>
      </c>
      <c r="Y51" s="88">
        <f t="shared" si="10"/>
        <v>16.948</v>
      </c>
      <c r="Z51" s="89" t="str">
        <f t="shared" si="10"/>
        <v/>
      </c>
      <c r="AA51" s="105">
        <f>SUM(B51:Z51)</f>
        <v>586.3069999999999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7.4449999999999994</v>
      </c>
      <c r="C4" s="18">
        <v>7.2329999999999997</v>
      </c>
      <c r="D4" s="18">
        <v>7.7230000000000008</v>
      </c>
      <c r="E4" s="18">
        <v>7.0300000000000011</v>
      </c>
      <c r="F4" s="18">
        <v>6.4880000000000004</v>
      </c>
      <c r="G4" s="18">
        <v>14.005000000000001</v>
      </c>
      <c r="H4" s="18">
        <v>10.904</v>
      </c>
      <c r="I4" s="18">
        <v>8.8689999999999998</v>
      </c>
      <c r="J4" s="18">
        <v>45.44</v>
      </c>
      <c r="K4" s="18">
        <v>43.557000000000002</v>
      </c>
      <c r="L4" s="18">
        <v>31.831000000000003</v>
      </c>
      <c r="M4" s="18">
        <v>35.198000000000008</v>
      </c>
      <c r="N4" s="18">
        <v>30.021000000000001</v>
      </c>
      <c r="O4" s="18">
        <v>37.072000000000003</v>
      </c>
      <c r="P4" s="18">
        <v>37.432000000000002</v>
      </c>
      <c r="Q4" s="18">
        <v>46.180999999999997</v>
      </c>
      <c r="R4" s="18">
        <v>51.969000000000001</v>
      </c>
      <c r="S4" s="18">
        <v>16.422000000000001</v>
      </c>
      <c r="T4" s="18">
        <v>53.387999999999998</v>
      </c>
      <c r="U4" s="18">
        <v>19.164999999999999</v>
      </c>
      <c r="V4" s="18">
        <v>14.698</v>
      </c>
      <c r="W4" s="18">
        <v>17.760999999999999</v>
      </c>
      <c r="X4" s="18">
        <v>19.526999999999997</v>
      </c>
      <c r="Y4" s="18">
        <v>16.947999999999997</v>
      </c>
      <c r="Z4" s="19"/>
      <c r="AA4" s="20">
        <f>SUM(B4:Z4)</f>
        <v>586.30700000000002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101.18</v>
      </c>
      <c r="C7" s="28">
        <v>100.65</v>
      </c>
      <c r="D7" s="28">
        <v>95.2</v>
      </c>
      <c r="E7" s="28">
        <v>83.26</v>
      </c>
      <c r="F7" s="28">
        <v>84.38</v>
      </c>
      <c r="G7" s="28">
        <v>163.76</v>
      </c>
      <c r="H7" s="28">
        <v>183.35</v>
      </c>
      <c r="I7" s="28">
        <v>252</v>
      </c>
      <c r="J7" s="28">
        <v>278</v>
      </c>
      <c r="K7" s="28">
        <v>239.17</v>
      </c>
      <c r="L7" s="28">
        <v>189.89</v>
      </c>
      <c r="M7" s="28">
        <v>179.76</v>
      </c>
      <c r="N7" s="28">
        <v>178.64</v>
      </c>
      <c r="O7" s="28">
        <v>166.35</v>
      </c>
      <c r="P7" s="28">
        <v>177.82</v>
      </c>
      <c r="Q7" s="28">
        <v>185.88</v>
      </c>
      <c r="R7" s="28">
        <v>227.59</v>
      </c>
      <c r="S7" s="28">
        <v>231.55</v>
      </c>
      <c r="T7" s="28">
        <v>263.20999999999998</v>
      </c>
      <c r="U7" s="28">
        <v>289.89</v>
      </c>
      <c r="V7" s="28">
        <v>226.45</v>
      </c>
      <c r="W7" s="28">
        <v>185.75</v>
      </c>
      <c r="X7" s="28">
        <v>169.99</v>
      </c>
      <c r="Y7" s="28">
        <v>162.6</v>
      </c>
      <c r="Z7" s="29"/>
      <c r="AA7" s="30">
        <f>IF(SUM(B7:Z7)&lt;&gt;0,AVERAGEIF(B7:Z7,"&lt;&gt;"""),"")</f>
        <v>184.01333333333335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0.94899999999999995</v>
      </c>
      <c r="C14" s="57">
        <v>2.2549999999999999</v>
      </c>
      <c r="D14" s="57"/>
      <c r="E14" s="57">
        <v>1.468</v>
      </c>
      <c r="F14" s="57">
        <v>0.91900000000000004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5.5909999999999993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0.94899999999999995</v>
      </c>
      <c r="C16" s="62">
        <f t="shared" ref="C16:Z16" si="1">IF(LEN(C$2)&gt;0,SUM(C10:C15),"")</f>
        <v>2.2549999999999999</v>
      </c>
      <c r="D16" s="62">
        <f t="shared" si="1"/>
        <v>0</v>
      </c>
      <c r="E16" s="62">
        <f t="shared" si="1"/>
        <v>1.468</v>
      </c>
      <c r="F16" s="62">
        <f t="shared" si="1"/>
        <v>0.91900000000000004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5.5909999999999993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2.4900000000000002</v>
      </c>
      <c r="C20" s="77">
        <v>1.7149999999999999</v>
      </c>
      <c r="D20" s="77">
        <v>2.9390000000000001</v>
      </c>
      <c r="E20" s="77">
        <v>2.8570000000000002</v>
      </c>
      <c r="F20" s="77">
        <v>2.343</v>
      </c>
      <c r="G20" s="77">
        <v>12.617000000000001</v>
      </c>
      <c r="H20" s="77">
        <v>1.3260000000000001</v>
      </c>
      <c r="I20" s="77">
        <v>2.5880000000000001</v>
      </c>
      <c r="J20" s="77">
        <v>25.123000000000001</v>
      </c>
      <c r="K20" s="77">
        <v>24.318000000000001</v>
      </c>
      <c r="L20" s="77">
        <v>16.372</v>
      </c>
      <c r="M20" s="77">
        <v>21.294</v>
      </c>
      <c r="N20" s="77">
        <v>15.907999999999999</v>
      </c>
      <c r="O20" s="77">
        <v>23.024000000000001</v>
      </c>
      <c r="P20" s="77">
        <v>23.318000000000001</v>
      </c>
      <c r="Q20" s="77">
        <v>28.259999999999998</v>
      </c>
      <c r="R20" s="77">
        <v>28.013999999999999</v>
      </c>
      <c r="S20" s="77">
        <v>5.1870000000000003</v>
      </c>
      <c r="T20" s="77">
        <v>5.4820000000000002</v>
      </c>
      <c r="U20" s="77">
        <v>5.3780000000000001</v>
      </c>
      <c r="V20" s="77">
        <v>5.05</v>
      </c>
      <c r="W20" s="77">
        <v>4.5410000000000004</v>
      </c>
      <c r="X20" s="77">
        <v>4.3870000000000005</v>
      </c>
      <c r="Y20" s="77">
        <v>4.7220000000000004</v>
      </c>
      <c r="Z20" s="78"/>
      <c r="AA20" s="79">
        <f t="shared" si="2"/>
        <v>269.25299999999999</v>
      </c>
    </row>
    <row r="21" spans="1:27" ht="24.95" customHeight="1" x14ac:dyDescent="0.2">
      <c r="A21" s="75" t="s">
        <v>16</v>
      </c>
      <c r="B21" s="80">
        <v>4.0060000000000002</v>
      </c>
      <c r="C21" s="81">
        <v>3.2629999999999999</v>
      </c>
      <c r="D21" s="81">
        <v>4.7839999999999998</v>
      </c>
      <c r="E21" s="81">
        <v>2.7050000000000001</v>
      </c>
      <c r="F21" s="81">
        <v>3.226</v>
      </c>
      <c r="G21" s="81">
        <v>1.3879999999999999</v>
      </c>
      <c r="H21" s="81">
        <v>9.5779999999999994</v>
      </c>
      <c r="I21" s="81">
        <v>6.2809999999999988</v>
      </c>
      <c r="J21" s="81">
        <v>20.317</v>
      </c>
      <c r="K21" s="81">
        <v>19.238999999999997</v>
      </c>
      <c r="L21" s="81">
        <v>15.459</v>
      </c>
      <c r="M21" s="81">
        <v>13.904000000000002</v>
      </c>
      <c r="N21" s="81">
        <v>14.113</v>
      </c>
      <c r="O21" s="81">
        <v>14.048</v>
      </c>
      <c r="P21" s="81">
        <v>14.114000000000001</v>
      </c>
      <c r="Q21" s="81">
        <v>17.920999999999999</v>
      </c>
      <c r="R21" s="81">
        <v>23.955000000000002</v>
      </c>
      <c r="S21" s="81">
        <v>11.234999999999999</v>
      </c>
      <c r="T21" s="81">
        <v>47.905999999999999</v>
      </c>
      <c r="U21" s="81">
        <v>13.786999999999999</v>
      </c>
      <c r="V21" s="81">
        <v>9.6480000000000015</v>
      </c>
      <c r="W21" s="81">
        <v>13.22</v>
      </c>
      <c r="X21" s="81">
        <v>15.139999999999999</v>
      </c>
      <c r="Y21" s="81">
        <v>12.225999999999999</v>
      </c>
      <c r="Z21" s="78"/>
      <c r="AA21" s="79">
        <f t="shared" si="2"/>
        <v>311.46300000000002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6.4960000000000004</v>
      </c>
      <c r="C25" s="88">
        <f t="shared" si="3"/>
        <v>4.9779999999999998</v>
      </c>
      <c r="D25" s="88">
        <f t="shared" si="3"/>
        <v>7.7229999999999999</v>
      </c>
      <c r="E25" s="88">
        <f t="shared" si="3"/>
        <v>5.5620000000000003</v>
      </c>
      <c r="F25" s="88">
        <f t="shared" si="3"/>
        <v>5.569</v>
      </c>
      <c r="G25" s="88">
        <f t="shared" si="3"/>
        <v>14.005000000000001</v>
      </c>
      <c r="H25" s="88">
        <f t="shared" si="3"/>
        <v>10.904</v>
      </c>
      <c r="I25" s="88">
        <f t="shared" si="3"/>
        <v>8.8689999999999998</v>
      </c>
      <c r="J25" s="88">
        <f t="shared" si="3"/>
        <v>45.44</v>
      </c>
      <c r="K25" s="88">
        <f t="shared" si="3"/>
        <v>43.557000000000002</v>
      </c>
      <c r="L25" s="88">
        <f t="shared" si="3"/>
        <v>31.831</v>
      </c>
      <c r="M25" s="88">
        <f t="shared" si="3"/>
        <v>35.198</v>
      </c>
      <c r="N25" s="88">
        <f t="shared" si="3"/>
        <v>30.021000000000001</v>
      </c>
      <c r="O25" s="88">
        <f t="shared" si="3"/>
        <v>37.072000000000003</v>
      </c>
      <c r="P25" s="88">
        <f t="shared" si="3"/>
        <v>37.432000000000002</v>
      </c>
      <c r="Q25" s="88">
        <f t="shared" si="3"/>
        <v>46.180999999999997</v>
      </c>
      <c r="R25" s="88">
        <f t="shared" si="3"/>
        <v>51.969000000000001</v>
      </c>
      <c r="S25" s="88">
        <f t="shared" si="3"/>
        <v>16.422000000000001</v>
      </c>
      <c r="T25" s="88">
        <f t="shared" si="3"/>
        <v>53.387999999999998</v>
      </c>
      <c r="U25" s="88">
        <f t="shared" si="3"/>
        <v>19.164999999999999</v>
      </c>
      <c r="V25" s="88">
        <f t="shared" si="3"/>
        <v>14.698</v>
      </c>
      <c r="W25" s="88">
        <f t="shared" si="3"/>
        <v>17.761000000000003</v>
      </c>
      <c r="X25" s="88">
        <f t="shared" si="3"/>
        <v>19.527000000000001</v>
      </c>
      <c r="Y25" s="88">
        <f t="shared" si="3"/>
        <v>16.948</v>
      </c>
      <c r="Z25" s="89">
        <f t="shared" si="3"/>
        <v>0</v>
      </c>
      <c r="AA25" s="90">
        <f t="shared" si="3"/>
        <v>580.71600000000001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7.4450000000000003</v>
      </c>
      <c r="C29" s="77">
        <v>7.2329999999999997</v>
      </c>
      <c r="D29" s="77">
        <v>7.7229999999999999</v>
      </c>
      <c r="E29" s="77">
        <v>7.03</v>
      </c>
      <c r="F29" s="77">
        <v>6.4880000000000004</v>
      </c>
      <c r="G29" s="77">
        <v>14.005000000000001</v>
      </c>
      <c r="H29" s="77">
        <v>10.904</v>
      </c>
      <c r="I29" s="77">
        <v>8.8689999999999998</v>
      </c>
      <c r="J29" s="77">
        <v>45.44</v>
      </c>
      <c r="K29" s="77">
        <v>43.557000000000002</v>
      </c>
      <c r="L29" s="77">
        <v>31.831</v>
      </c>
      <c r="M29" s="77">
        <v>35.198</v>
      </c>
      <c r="N29" s="77">
        <v>30.021000000000001</v>
      </c>
      <c r="O29" s="77">
        <v>37.072000000000003</v>
      </c>
      <c r="P29" s="77">
        <v>37.432000000000002</v>
      </c>
      <c r="Q29" s="77">
        <v>46.180999999999997</v>
      </c>
      <c r="R29" s="77">
        <v>51.969000000000001</v>
      </c>
      <c r="S29" s="77">
        <v>16.422000000000001</v>
      </c>
      <c r="T29" s="77">
        <v>53.387999999999998</v>
      </c>
      <c r="U29" s="77">
        <v>19.164999999999999</v>
      </c>
      <c r="V29" s="77">
        <v>14.698</v>
      </c>
      <c r="W29" s="77">
        <v>17.760999999999999</v>
      </c>
      <c r="X29" s="77">
        <v>19.527000000000001</v>
      </c>
      <c r="Y29" s="77">
        <v>16.948</v>
      </c>
      <c r="Z29" s="78"/>
      <c r="AA29" s="79">
        <f>SUM(B29:Z29)</f>
        <v>586.30700000000002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7.4450000000000003</v>
      </c>
      <c r="C31" s="62">
        <f t="shared" si="4"/>
        <v>7.2329999999999997</v>
      </c>
      <c r="D31" s="62">
        <f t="shared" si="4"/>
        <v>7.7229999999999999</v>
      </c>
      <c r="E31" s="62">
        <f t="shared" si="4"/>
        <v>7.03</v>
      </c>
      <c r="F31" s="62">
        <f t="shared" si="4"/>
        <v>6.4880000000000004</v>
      </c>
      <c r="G31" s="62">
        <f t="shared" si="4"/>
        <v>14.005000000000001</v>
      </c>
      <c r="H31" s="62">
        <f t="shared" si="4"/>
        <v>10.904</v>
      </c>
      <c r="I31" s="62">
        <f t="shared" si="4"/>
        <v>8.8689999999999998</v>
      </c>
      <c r="J31" s="62">
        <f t="shared" si="4"/>
        <v>45.44</v>
      </c>
      <c r="K31" s="62">
        <f t="shared" si="4"/>
        <v>43.557000000000002</v>
      </c>
      <c r="L31" s="62">
        <f t="shared" si="4"/>
        <v>31.831</v>
      </c>
      <c r="M31" s="62">
        <f t="shared" si="4"/>
        <v>35.198</v>
      </c>
      <c r="N31" s="62">
        <f t="shared" si="4"/>
        <v>30.021000000000001</v>
      </c>
      <c r="O31" s="62">
        <f t="shared" si="4"/>
        <v>37.072000000000003</v>
      </c>
      <c r="P31" s="62">
        <f t="shared" si="4"/>
        <v>37.432000000000002</v>
      </c>
      <c r="Q31" s="62">
        <f t="shared" si="4"/>
        <v>46.180999999999997</v>
      </c>
      <c r="R31" s="62">
        <f t="shared" si="4"/>
        <v>51.969000000000001</v>
      </c>
      <c r="S31" s="62">
        <f t="shared" si="4"/>
        <v>16.422000000000001</v>
      </c>
      <c r="T31" s="62">
        <f t="shared" si="4"/>
        <v>53.387999999999998</v>
      </c>
      <c r="U31" s="62">
        <f t="shared" si="4"/>
        <v>19.164999999999999</v>
      </c>
      <c r="V31" s="62">
        <f t="shared" si="4"/>
        <v>14.698</v>
      </c>
      <c r="W31" s="62">
        <f t="shared" si="4"/>
        <v>17.760999999999999</v>
      </c>
      <c r="X31" s="62">
        <f t="shared" si="4"/>
        <v>19.527000000000001</v>
      </c>
      <c r="Y31" s="62">
        <f t="shared" si="4"/>
        <v>16.948</v>
      </c>
      <c r="Z31" s="63">
        <f t="shared" si="4"/>
        <v>0</v>
      </c>
      <c r="AA31" s="64">
        <f t="shared" si="4"/>
        <v>586.30700000000002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7.4450000000000003</v>
      </c>
      <c r="C51" s="88">
        <f t="shared" si="10"/>
        <v>7.2329999999999997</v>
      </c>
      <c r="D51" s="88">
        <f t="shared" si="10"/>
        <v>7.7229999999999999</v>
      </c>
      <c r="E51" s="88">
        <f t="shared" si="10"/>
        <v>7.03</v>
      </c>
      <c r="F51" s="88">
        <f t="shared" si="10"/>
        <v>6.4879999999999995</v>
      </c>
      <c r="G51" s="88">
        <f t="shared" si="10"/>
        <v>14.005000000000001</v>
      </c>
      <c r="H51" s="88">
        <f t="shared" si="10"/>
        <v>10.904</v>
      </c>
      <c r="I51" s="88">
        <f t="shared" si="10"/>
        <v>8.8689999999999998</v>
      </c>
      <c r="J51" s="88">
        <f t="shared" si="10"/>
        <v>45.44</v>
      </c>
      <c r="K51" s="88">
        <f t="shared" si="10"/>
        <v>43.557000000000002</v>
      </c>
      <c r="L51" s="88">
        <f t="shared" si="10"/>
        <v>31.831</v>
      </c>
      <c r="M51" s="88">
        <f t="shared" si="10"/>
        <v>35.198</v>
      </c>
      <c r="N51" s="88">
        <f t="shared" si="10"/>
        <v>30.021000000000001</v>
      </c>
      <c r="O51" s="88">
        <f t="shared" si="10"/>
        <v>37.072000000000003</v>
      </c>
      <c r="P51" s="88">
        <f t="shared" si="10"/>
        <v>37.432000000000002</v>
      </c>
      <c r="Q51" s="88">
        <f t="shared" si="10"/>
        <v>46.180999999999997</v>
      </c>
      <c r="R51" s="88">
        <f t="shared" si="10"/>
        <v>51.969000000000001</v>
      </c>
      <c r="S51" s="88">
        <f t="shared" si="10"/>
        <v>16.422000000000001</v>
      </c>
      <c r="T51" s="88">
        <f t="shared" si="10"/>
        <v>53.387999999999998</v>
      </c>
      <c r="U51" s="88">
        <f t="shared" si="10"/>
        <v>19.164999999999999</v>
      </c>
      <c r="V51" s="88">
        <f t="shared" si="10"/>
        <v>14.698</v>
      </c>
      <c r="W51" s="88">
        <f t="shared" si="10"/>
        <v>17.761000000000003</v>
      </c>
      <c r="X51" s="88">
        <f t="shared" si="10"/>
        <v>19.527000000000001</v>
      </c>
      <c r="Y51" s="88">
        <f t="shared" si="10"/>
        <v>16.948</v>
      </c>
      <c r="Z51" s="89">
        <f t="shared" si="10"/>
        <v>0</v>
      </c>
      <c r="AA51" s="105">
        <f>SUM(B51:Z51)</f>
        <v>586.30700000000002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101.18</v>
      </c>
      <c r="C7" s="118">
        <v>100.65</v>
      </c>
      <c r="D7" s="118">
        <v>95.2</v>
      </c>
      <c r="E7" s="118">
        <v>83.26</v>
      </c>
      <c r="F7" s="118">
        <v>84.38</v>
      </c>
      <c r="G7" s="118">
        <v>163.76</v>
      </c>
      <c r="H7" s="118">
        <v>183.35</v>
      </c>
      <c r="I7" s="118">
        <v>252</v>
      </c>
      <c r="J7" s="118">
        <v>278</v>
      </c>
      <c r="K7" s="118">
        <v>239.17</v>
      </c>
      <c r="L7" s="118">
        <v>189.89</v>
      </c>
      <c r="M7" s="118">
        <v>179.76</v>
      </c>
      <c r="N7" s="118">
        <v>178.64</v>
      </c>
      <c r="O7" s="118">
        <v>166.35</v>
      </c>
      <c r="P7" s="118">
        <v>177.82</v>
      </c>
      <c r="Q7" s="118">
        <v>185.88</v>
      </c>
      <c r="R7" s="118">
        <v>227.59</v>
      </c>
      <c r="S7" s="118">
        <v>231.55</v>
      </c>
      <c r="T7" s="118">
        <v>263.20999999999998</v>
      </c>
      <c r="U7" s="118">
        <v>289.89</v>
      </c>
      <c r="V7" s="118">
        <v>226.45</v>
      </c>
      <c r="W7" s="118">
        <v>185.75</v>
      </c>
      <c r="X7" s="118">
        <v>169.99</v>
      </c>
      <c r="Y7" s="118">
        <v>162.6</v>
      </c>
      <c r="Z7" s="119"/>
      <c r="AA7" s="120">
        <f>IF(SUM(B7:Z7)&lt;&gt;0,AVERAGEIF(B7:Z7,"&lt;&gt;"""),"")</f>
        <v>184.01333333333335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2022-10-20T13:36:11Z</dcterms:created>
  <dcterms:modified xsi:type="dcterms:W3CDTF">2022-10-20T13:36:12Z</dcterms:modified>
</cp:coreProperties>
</file>