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<sst xmlns="http://schemas.openxmlformats.org/spreadsheetml/2006/main" count="117" uniqueCount="53">
  <si>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19/10/2022 16:21:59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</si>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</sst>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28.585000000000001</c:v>
                </c:pt>
                <c:pt idx="2">
                  <c:v>27.553999999999998</c:v>
                </c:pt>
                <c:pt idx="3">
                  <c:v>27.899000000000001</c:v>
                </c:pt>
                <c:pt idx="4">
                  <c:v>21.893999999999998</c:v>
                </c:pt>
                <c:pt idx="5">
                  <c:v>31.276</c:v>
                </c:pt>
                <c:pt idx="6">
                  <c:v>30</c:v>
                </c:pt>
                <c:pt idx="7">
                  <c:v>30</c:v>
                </c:pt>
                <c:pt idx="8">
                  <c:v>41.244999999999997</c:v>
                </c:pt>
                <c:pt idx="17">
                  <c:v>150</c:v>
                </c:pt>
                <c:pt idx="18">
                  <c:v>150</c:v>
                </c:pt>
                <c:pt idx="19">
                  <c:v>246</c:v>
                </c:pt>
                <c:pt idx="20">
                  <c:v>250</c:v>
                </c:pt>
                <c:pt idx="21">
                  <c:v>53.527999999999999</c:v>
                </c:pt>
                <c:pt idx="22">
                  <c:v>48.125</c:v>
                </c:pt>
                <c:pt idx="23">
                  <c:v>26.474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2.8180000000000001</c:v>
                </c:pt>
                <c:pt idx="1">
                  <c:v>2.6259999999999999</c:v>
                </c:pt>
                <c:pt idx="2">
                  <c:v>3.0549999999999997</c:v>
                </c:pt>
                <c:pt idx="3">
                  <c:v>3.831</c:v>
                </c:pt>
                <c:pt idx="4">
                  <c:v>5.1029999999999998</c:v>
                </c:pt>
                <c:pt idx="5">
                  <c:v>5.2649999999999997</c:v>
                </c:pt>
                <c:pt idx="6">
                  <c:v>8.4029999999999987</c:v>
                </c:pt>
                <c:pt idx="7">
                  <c:v>5.7969999999999997</c:v>
                </c:pt>
                <c:pt idx="8">
                  <c:v>19.802</c:v>
                </c:pt>
                <c:pt idx="9">
                  <c:v>31.788</c:v>
                </c:pt>
                <c:pt idx="10">
                  <c:v>24.540999999999997</c:v>
                </c:pt>
                <c:pt idx="11">
                  <c:v>20.954000000000001</c:v>
                </c:pt>
                <c:pt idx="12">
                  <c:v>31.103999999999996</c:v>
                </c:pt>
                <c:pt idx="13">
                  <c:v>30.685000000000002</c:v>
                </c:pt>
                <c:pt idx="14">
                  <c:v>28.521000000000001</c:v>
                </c:pt>
                <c:pt idx="15">
                  <c:v>25.875</c:v>
                </c:pt>
                <c:pt idx="16">
                  <c:v>13.169</c:v>
                </c:pt>
                <c:pt idx="17">
                  <c:v>11.68</c:v>
                </c:pt>
                <c:pt idx="18">
                  <c:v>9.9039999999999999</c:v>
                </c:pt>
                <c:pt idx="19">
                  <c:v>5.3</c:v>
                </c:pt>
                <c:pt idx="20">
                  <c:v>7.1709999999999994</c:v>
                </c:pt>
                <c:pt idx="21">
                  <c:v>9.0459999999999994</c:v>
                </c:pt>
                <c:pt idx="22">
                  <c:v>8.7650000000000006</c:v>
                </c:pt>
                <c:pt idx="23">
                  <c:v>8.6669999999999998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27.745000000000001</c:v>
                </c:pt>
                <c:pt idx="7">
                  <c:v>35.899000000000001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466608"/>
        <c:axId val="338467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7.2050000000000001</c:v>
                </c:pt>
                <c:pt idx="1">
                  <c:v>33.49</c:v>
                </c:pt>
                <c:pt idx="2">
                  <c:v>32.698</c:v>
                </c:pt>
                <c:pt idx="3">
                  <c:v>33.756999999999998</c:v>
                </c:pt>
                <c:pt idx="4">
                  <c:v>31.390999999999998</c:v>
                </c:pt>
                <c:pt idx="5">
                  <c:v>38.345999999999997</c:v>
                </c:pt>
                <c:pt idx="6">
                  <c:v>68.126000000000005</c:v>
                </c:pt>
                <c:pt idx="7">
                  <c:v>99.579000000000008</c:v>
                </c:pt>
                <c:pt idx="8">
                  <c:v>169.80599999999998</c:v>
                </c:pt>
                <c:pt idx="9">
                  <c:v>147.69999999999999</c:v>
                </c:pt>
                <c:pt idx="10">
                  <c:v>54.981999999999999</c:v>
                </c:pt>
                <c:pt idx="11">
                  <c:v>57.503000000000007</c:v>
                </c:pt>
                <c:pt idx="12">
                  <c:v>65.622</c:v>
                </c:pt>
                <c:pt idx="13">
                  <c:v>49.005000000000003</c:v>
                </c:pt>
                <c:pt idx="14">
                  <c:v>57.641999999999996</c:v>
                </c:pt>
                <c:pt idx="15">
                  <c:v>46.012999999999998</c:v>
                </c:pt>
                <c:pt idx="16">
                  <c:v>52.823999999999998</c:v>
                </c:pt>
                <c:pt idx="17">
                  <c:v>166.95800000000003</c:v>
                </c:pt>
                <c:pt idx="18">
                  <c:v>167.892</c:v>
                </c:pt>
                <c:pt idx="19">
                  <c:v>258.80900000000003</c:v>
                </c:pt>
                <c:pt idx="20">
                  <c:v>261.21099999999996</c:v>
                </c:pt>
                <c:pt idx="21">
                  <c:v>67.591999999999999</c:v>
                </c:pt>
                <c:pt idx="22">
                  <c:v>61.861999999999995</c:v>
                </c:pt>
                <c:pt idx="23">
                  <c:v>37.144000000000005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66608"/>
        <c:axId val="338467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391</c:v>
                </c:pt>
                <c:pt idx="1">
                  <c:v>258.27999999999997</c:v>
                </c:pt>
                <c:pt idx="2">
                  <c:v>229.44</c:v>
                </c:pt>
                <c:pt idx="3">
                  <c:v>194.01</c:v>
                </c:pt>
                <c:pt idx="4">
                  <c:v>227.13</c:v>
                </c:pt>
                <c:pt idx="5">
                  <c:v>259.26</c:v>
                </c:pt>
                <c:pt idx="6">
                  <c:v>567</c:v>
                </c:pt>
                <c:pt idx="7">
                  <c:v>552.23</c:v>
                </c:pt>
                <c:pt idx="8">
                  <c:v>254.12</c:v>
                </c:pt>
                <c:pt idx="9">
                  <c:v>198.3</c:v>
                </c:pt>
                <c:pt idx="10">
                  <c:v>141.47</c:v>
                </c:pt>
                <c:pt idx="11">
                  <c:v>118.7</c:v>
                </c:pt>
                <c:pt idx="12">
                  <c:v>107.69</c:v>
                </c:pt>
                <c:pt idx="13">
                  <c:v>115.61</c:v>
                </c:pt>
                <c:pt idx="14">
                  <c:v>129.66999999999999</c:v>
                </c:pt>
                <c:pt idx="15">
                  <c:v>176.64</c:v>
                </c:pt>
                <c:pt idx="16">
                  <c:v>203.83</c:v>
                </c:pt>
                <c:pt idx="17">
                  <c:v>275</c:v>
                </c:pt>
                <c:pt idx="18">
                  <c:v>318.92</c:v>
                </c:pt>
                <c:pt idx="19">
                  <c:v>309.99</c:v>
                </c:pt>
                <c:pt idx="20">
                  <c:v>299</c:v>
                </c:pt>
                <c:pt idx="21">
                  <c:v>202.07</c:v>
                </c:pt>
                <c:pt idx="22">
                  <c:v>193.21</c:v>
                </c:pt>
                <c:pt idx="23">
                  <c:v>189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67784"/>
        <c:axId val="338467392"/>
      </c:lineChart>
      <c:catAx>
        <c:axId val="338466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67000"/>
        <c:crosses val="autoZero"/>
        <c:auto val="1"/>
        <c:lblAlgn val="ctr"/>
        <c:lblOffset val="100"/>
        <c:noMultiLvlLbl val="0"/>
      </c:catAx>
      <c:valAx>
        <c:axId val="33846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66608"/>
        <c:crosses val="autoZero"/>
        <c:crossBetween val="between"/>
      </c:valAx>
      <c:valAx>
        <c:axId val="338467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67784"/>
        <c:crosses val="max"/>
        <c:crossBetween val="between"/>
      </c:valAx>
      <c:catAx>
        <c:axId val="338467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467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7.2050000000000001</v>
      </c>
      <c r="C4" s="18">
        <v>33.49</v>
      </c>
      <c r="D4" s="18">
        <v>32.698</v>
      </c>
      <c r="E4" s="18">
        <v>33.756999999999998</v>
      </c>
      <c r="F4" s="18">
        <v>31.391000000000002</v>
      </c>
      <c r="G4" s="18">
        <v>38.346000000000004</v>
      </c>
      <c r="H4" s="18">
        <v>68.125999999999991</v>
      </c>
      <c r="I4" s="18">
        <v>99.579000000000008</v>
      </c>
      <c r="J4" s="18">
        <v>169.80599999999998</v>
      </c>
      <c r="K4" s="18">
        <v>147.672</v>
      </c>
      <c r="L4" s="18">
        <v>54.982000000000006</v>
      </c>
      <c r="M4" s="18">
        <v>57.503</v>
      </c>
      <c r="N4" s="18">
        <v>65.622000000000014</v>
      </c>
      <c r="O4" s="18">
        <v>49.005000000000003</v>
      </c>
      <c r="P4" s="18">
        <v>57.642000000000003</v>
      </c>
      <c r="Q4" s="18">
        <v>45.99799999999999</v>
      </c>
      <c r="R4" s="18">
        <v>52.807000000000002</v>
      </c>
      <c r="S4" s="18">
        <v>166.98099999999999</v>
      </c>
      <c r="T4" s="18">
        <v>167.90899999999999</v>
      </c>
      <c r="U4" s="18">
        <v>258.779</v>
      </c>
      <c r="V4" s="18">
        <v>261.19299999999998</v>
      </c>
      <c r="W4" s="18">
        <v>67.634999999999991</v>
      </c>
      <c r="X4" s="18">
        <v>61.869</v>
      </c>
      <c r="Y4" s="18">
        <v>37.158000000000001</v>
      </c>
      <c r="Z4" s="19"/>
      <c r="AA4" s="20">
        <f>SUM(B4:Z4)</f>
        <v>2067.1529999999998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391</v>
      </c>
      <c r="C7" s="28">
        <v>258.27999999999997</v>
      </c>
      <c r="D7" s="28">
        <v>229.44</v>
      </c>
      <c r="E7" s="28">
        <v>194.01</v>
      </c>
      <c r="F7" s="28">
        <v>227.13</v>
      </c>
      <c r="G7" s="28">
        <v>259.26</v>
      </c>
      <c r="H7" s="28">
        <v>567</v>
      </c>
      <c r="I7" s="28">
        <v>552.23</v>
      </c>
      <c r="J7" s="28">
        <v>254.12</v>
      </c>
      <c r="K7" s="28">
        <v>198.3</v>
      </c>
      <c r="L7" s="28">
        <v>141.47</v>
      </c>
      <c r="M7" s="28">
        <v>118.7</v>
      </c>
      <c r="N7" s="28">
        <v>107.69</v>
      </c>
      <c r="O7" s="28">
        <v>115.61</v>
      </c>
      <c r="P7" s="28">
        <v>129.66999999999999</v>
      </c>
      <c r="Q7" s="28">
        <v>176.64</v>
      </c>
      <c r="R7" s="28">
        <v>203.83</v>
      </c>
      <c r="S7" s="28">
        <v>275</v>
      </c>
      <c r="T7" s="28">
        <v>318.92</v>
      </c>
      <c r="U7" s="28">
        <v>309.99</v>
      </c>
      <c r="V7" s="28">
        <v>299</v>
      </c>
      <c r="W7" s="28">
        <v>202.07</v>
      </c>
      <c r="X7" s="28">
        <v>193.21</v>
      </c>
      <c r="Y7" s="28">
        <v>189</v>
      </c>
      <c r="Z7" s="29"/>
      <c r="AA7" s="30">
        <f>IF(SUM(B7:Z7)&lt;&gt;0,AVERAGEIF(B7:Z7,"&lt;&gt;"""),"")</f>
        <v>246.31541666666666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28.585000000000001</v>
      </c>
      <c r="D12" s="52">
        <v>27.553999999999998</v>
      </c>
      <c r="E12" s="52">
        <v>27.899000000000001</v>
      </c>
      <c r="F12" s="52">
        <v>21.893999999999998</v>
      </c>
      <c r="G12" s="52">
        <v>31.276</v>
      </c>
      <c r="H12" s="52">
        <v>30</v>
      </c>
      <c r="I12" s="52">
        <v>30</v>
      </c>
      <c r="J12" s="52">
        <v>41.244999999999997</v>
      </c>
      <c r="K12" s="52"/>
      <c r="L12" s="52"/>
      <c r="M12" s="52"/>
      <c r="N12" s="52"/>
      <c r="O12" s="52"/>
      <c r="P12" s="52"/>
      <c r="Q12" s="52"/>
      <c r="R12" s="52"/>
      <c r="S12" s="52">
        <v>150</v>
      </c>
      <c r="T12" s="52">
        <v>150</v>
      </c>
      <c r="U12" s="52">
        <v>246</v>
      </c>
      <c r="V12" s="52">
        <v>250</v>
      </c>
      <c r="W12" s="52">
        <v>53.527999999999999</v>
      </c>
      <c r="X12" s="52">
        <v>48.125</v>
      </c>
      <c r="Y12" s="52">
        <v>26.474</v>
      </c>
      <c r="Z12" s="53"/>
      <c r="AA12" s="54">
        <f t="shared" si="0"/>
        <v>1162.58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27.745000000000001</v>
      </c>
      <c r="I13" s="52">
        <v>35.899000000000001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63.644000000000005</v>
      </c>
    </row>
    <row r="14" spans="1:27" ht="24.95" customHeight="1" x14ac:dyDescent="0.2">
      <c r="A14" s="55" t="s">
        <v>10</v>
      </c>
      <c r="B14" s="56">
        <v>2.8180000000000001</v>
      </c>
      <c r="C14" s="57">
        <v>2.6259999999999999</v>
      </c>
      <c r="D14" s="57">
        <v>3.0549999999999997</v>
      </c>
      <c r="E14" s="57">
        <v>3.831</v>
      </c>
      <c r="F14" s="57">
        <v>5.1029999999999998</v>
      </c>
      <c r="G14" s="57">
        <v>5.2649999999999997</v>
      </c>
      <c r="H14" s="57">
        <v>8.4029999999999987</v>
      </c>
      <c r="I14" s="57">
        <v>5.7969999999999997</v>
      </c>
      <c r="J14" s="57">
        <v>19.802</v>
      </c>
      <c r="K14" s="57">
        <v>31.788</v>
      </c>
      <c r="L14" s="57">
        <v>24.540999999999997</v>
      </c>
      <c r="M14" s="57">
        <v>20.954000000000001</v>
      </c>
      <c r="N14" s="57">
        <v>31.103999999999996</v>
      </c>
      <c r="O14" s="57">
        <v>30.685000000000002</v>
      </c>
      <c r="P14" s="57">
        <v>28.521000000000001</v>
      </c>
      <c r="Q14" s="57">
        <v>25.875</v>
      </c>
      <c r="R14" s="57">
        <v>13.169</v>
      </c>
      <c r="S14" s="57">
        <v>11.68</v>
      </c>
      <c r="T14" s="57">
        <v>9.9039999999999999</v>
      </c>
      <c r="U14" s="57">
        <v>5.3</v>
      </c>
      <c r="V14" s="57">
        <v>7.1709999999999994</v>
      </c>
      <c r="W14" s="57">
        <v>9.0459999999999994</v>
      </c>
      <c r="X14" s="57">
        <v>8.7650000000000006</v>
      </c>
      <c r="Y14" s="57">
        <v>8.6669999999999998</v>
      </c>
      <c r="Z14" s="58"/>
      <c r="AA14" s="59">
        <f t="shared" si="0"/>
        <v>323.86999999999995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2.8180000000000001</v>
      </c>
      <c r="C16" s="62">
        <f t="shared" ref="C16:Z16" si="1">IF(LEN(C$2)&gt;0,SUM(C10:C15),"")</f>
        <v>31.211000000000002</v>
      </c>
      <c r="D16" s="62">
        <f t="shared" si="1"/>
        <v>30.608999999999998</v>
      </c>
      <c r="E16" s="62">
        <f t="shared" si="1"/>
        <v>31.73</v>
      </c>
      <c r="F16" s="62">
        <f t="shared" si="1"/>
        <v>26.997</v>
      </c>
      <c r="G16" s="62">
        <f t="shared" si="1"/>
        <v>36.540999999999997</v>
      </c>
      <c r="H16" s="62">
        <f t="shared" si="1"/>
        <v>66.147999999999996</v>
      </c>
      <c r="I16" s="62">
        <f t="shared" si="1"/>
        <v>71.695999999999998</v>
      </c>
      <c r="J16" s="62">
        <f t="shared" si="1"/>
        <v>61.046999999999997</v>
      </c>
      <c r="K16" s="62">
        <f t="shared" si="1"/>
        <v>31.788</v>
      </c>
      <c r="L16" s="62">
        <f t="shared" si="1"/>
        <v>24.540999999999997</v>
      </c>
      <c r="M16" s="62">
        <f t="shared" si="1"/>
        <v>20.954000000000001</v>
      </c>
      <c r="N16" s="62">
        <f t="shared" si="1"/>
        <v>31.103999999999996</v>
      </c>
      <c r="O16" s="62">
        <f t="shared" si="1"/>
        <v>30.685000000000002</v>
      </c>
      <c r="P16" s="62">
        <f t="shared" si="1"/>
        <v>28.521000000000001</v>
      </c>
      <c r="Q16" s="62">
        <f t="shared" si="1"/>
        <v>25.875</v>
      </c>
      <c r="R16" s="62">
        <f t="shared" si="1"/>
        <v>13.169</v>
      </c>
      <c r="S16" s="62">
        <f t="shared" si="1"/>
        <v>161.68</v>
      </c>
      <c r="T16" s="62">
        <f t="shared" si="1"/>
        <v>159.904</v>
      </c>
      <c r="U16" s="62">
        <f t="shared" si="1"/>
        <v>251.3</v>
      </c>
      <c r="V16" s="62">
        <f t="shared" si="1"/>
        <v>257.17099999999999</v>
      </c>
      <c r="W16" s="62">
        <f t="shared" si="1"/>
        <v>62.573999999999998</v>
      </c>
      <c r="X16" s="62">
        <f t="shared" si="1"/>
        <v>56.89</v>
      </c>
      <c r="Y16" s="62">
        <f t="shared" si="1"/>
        <v>35.140999999999998</v>
      </c>
      <c r="Z16" s="63" t="str">
        <f t="shared" si="1"/>
        <v/>
      </c>
      <c r="AA16" s="64">
        <f>SUM(AA10:AA15)</f>
        <v>1550.0939999999998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1.1459999999999999</v>
      </c>
      <c r="H20" s="77">
        <v>1.274</v>
      </c>
      <c r="I20" s="77">
        <v>1.343</v>
      </c>
      <c r="J20" s="77">
        <v>1.512</v>
      </c>
      <c r="K20" s="77">
        <v>1.331</v>
      </c>
      <c r="L20" s="77">
        <v>1.3069999999999999</v>
      </c>
      <c r="M20" s="77">
        <v>1.286</v>
      </c>
      <c r="N20" s="77">
        <v>1.1619999999999999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10.361000000000001</v>
      </c>
    </row>
    <row r="21" spans="1:27" ht="24.95" customHeight="1" x14ac:dyDescent="0.2">
      <c r="A21" s="75" t="s">
        <v>16</v>
      </c>
      <c r="B21" s="80">
        <v>4.3870000000000005</v>
      </c>
      <c r="C21" s="81">
        <v>2.2789999999999999</v>
      </c>
      <c r="D21" s="81">
        <v>2.089</v>
      </c>
      <c r="E21" s="81">
        <v>2.0270000000000001</v>
      </c>
      <c r="F21" s="81">
        <v>4.3940000000000001</v>
      </c>
      <c r="G21" s="81">
        <v>0.65900000000000003</v>
      </c>
      <c r="H21" s="81">
        <v>0.70399999999999996</v>
      </c>
      <c r="I21" s="81">
        <v>26.539999999999996</v>
      </c>
      <c r="J21" s="81">
        <v>107.247</v>
      </c>
      <c r="K21" s="81">
        <v>114.553</v>
      </c>
      <c r="L21" s="81">
        <v>29.134</v>
      </c>
      <c r="M21" s="81">
        <v>35.262999999999998</v>
      </c>
      <c r="N21" s="81">
        <v>33.356000000000002</v>
      </c>
      <c r="O21" s="81">
        <v>18.32</v>
      </c>
      <c r="P21" s="81">
        <v>29.120999999999999</v>
      </c>
      <c r="Q21" s="81">
        <v>16.622999999999998</v>
      </c>
      <c r="R21" s="81">
        <v>39.638000000000005</v>
      </c>
      <c r="S21" s="81">
        <v>5.3010000000000002</v>
      </c>
      <c r="T21" s="81">
        <v>8.0050000000000008</v>
      </c>
      <c r="U21" s="81">
        <v>7.4790000000000001</v>
      </c>
      <c r="V21" s="81">
        <v>4.0220000000000002</v>
      </c>
      <c r="W21" s="81">
        <v>5.0609999999999999</v>
      </c>
      <c r="X21" s="81">
        <v>4.9790000000000001</v>
      </c>
      <c r="Y21" s="81">
        <v>2.0169999999999999</v>
      </c>
      <c r="Z21" s="78"/>
      <c r="AA21" s="79">
        <f t="shared" si="2"/>
        <v>503.19799999999987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4.3870000000000005</v>
      </c>
      <c r="C25" s="88">
        <f t="shared" ref="C25:Z25" si="3">IF(LEN(C$2)&gt;0,SUM(C19:C24),"")</f>
        <v>2.2789999999999999</v>
      </c>
      <c r="D25" s="88">
        <f t="shared" si="3"/>
        <v>2.089</v>
      </c>
      <c r="E25" s="88">
        <f t="shared" si="3"/>
        <v>2.0270000000000001</v>
      </c>
      <c r="F25" s="88">
        <f t="shared" si="3"/>
        <v>4.3940000000000001</v>
      </c>
      <c r="G25" s="88">
        <f t="shared" si="3"/>
        <v>1.8049999999999999</v>
      </c>
      <c r="H25" s="88">
        <f t="shared" si="3"/>
        <v>1.978</v>
      </c>
      <c r="I25" s="88">
        <f t="shared" si="3"/>
        <v>27.882999999999996</v>
      </c>
      <c r="J25" s="88">
        <f t="shared" si="3"/>
        <v>108.759</v>
      </c>
      <c r="K25" s="88">
        <f t="shared" si="3"/>
        <v>115.884</v>
      </c>
      <c r="L25" s="88">
        <f t="shared" si="3"/>
        <v>30.440999999999999</v>
      </c>
      <c r="M25" s="88">
        <f t="shared" si="3"/>
        <v>36.548999999999999</v>
      </c>
      <c r="N25" s="88">
        <f t="shared" si="3"/>
        <v>34.518000000000001</v>
      </c>
      <c r="O25" s="88">
        <f t="shared" si="3"/>
        <v>18.32</v>
      </c>
      <c r="P25" s="88">
        <f t="shared" si="3"/>
        <v>29.120999999999999</v>
      </c>
      <c r="Q25" s="88">
        <f t="shared" si="3"/>
        <v>16.622999999999998</v>
      </c>
      <c r="R25" s="88">
        <f t="shared" si="3"/>
        <v>39.638000000000005</v>
      </c>
      <c r="S25" s="88">
        <f t="shared" si="3"/>
        <v>5.3010000000000002</v>
      </c>
      <c r="T25" s="88">
        <f t="shared" si="3"/>
        <v>8.0050000000000008</v>
      </c>
      <c r="U25" s="88">
        <f t="shared" si="3"/>
        <v>7.4790000000000001</v>
      </c>
      <c r="V25" s="88">
        <f t="shared" si="3"/>
        <v>4.0220000000000002</v>
      </c>
      <c r="W25" s="88">
        <f t="shared" si="3"/>
        <v>5.0609999999999999</v>
      </c>
      <c r="X25" s="88">
        <f t="shared" si="3"/>
        <v>4.9790000000000001</v>
      </c>
      <c r="Y25" s="88">
        <f t="shared" si="3"/>
        <v>2.0169999999999999</v>
      </c>
      <c r="Z25" s="89" t="str">
        <f t="shared" si="3"/>
        <v/>
      </c>
      <c r="AA25" s="90">
        <f>SUM(AA19:AA24)</f>
        <v>513.55899999999986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7.2050000000000001</v>
      </c>
      <c r="C29" s="77">
        <v>33.49</v>
      </c>
      <c r="D29" s="77">
        <v>32.698</v>
      </c>
      <c r="E29" s="77">
        <v>33.756999999999998</v>
      </c>
      <c r="F29" s="77">
        <v>31.390999999999998</v>
      </c>
      <c r="G29" s="77">
        <v>38.345999999999997</v>
      </c>
      <c r="H29" s="77">
        <v>68.126000000000005</v>
      </c>
      <c r="I29" s="77">
        <v>99.578999999999994</v>
      </c>
      <c r="J29" s="77">
        <v>169.80600000000001</v>
      </c>
      <c r="K29" s="77">
        <v>147.672</v>
      </c>
      <c r="L29" s="77">
        <v>54.981999999999999</v>
      </c>
      <c r="M29" s="77">
        <v>57.503</v>
      </c>
      <c r="N29" s="77">
        <v>65.622</v>
      </c>
      <c r="O29" s="77">
        <v>49.005000000000003</v>
      </c>
      <c r="P29" s="77">
        <v>57.642000000000003</v>
      </c>
      <c r="Q29" s="77">
        <v>42.497999999999998</v>
      </c>
      <c r="R29" s="77">
        <v>52.807000000000002</v>
      </c>
      <c r="S29" s="77">
        <v>166.98099999999999</v>
      </c>
      <c r="T29" s="77">
        <v>167.90899999999999</v>
      </c>
      <c r="U29" s="77">
        <v>258.779</v>
      </c>
      <c r="V29" s="77">
        <v>261.19299999999998</v>
      </c>
      <c r="W29" s="77">
        <v>67.635000000000005</v>
      </c>
      <c r="X29" s="77">
        <v>61.869</v>
      </c>
      <c r="Y29" s="77">
        <v>37.158000000000001</v>
      </c>
      <c r="Z29" s="78"/>
      <c r="AA29" s="79">
        <f>SUM(B29:Z29)</f>
        <v>2063.6530000000002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7.2050000000000001</v>
      </c>
      <c r="C31" s="62">
        <f t="shared" ref="C31:Z31" si="4">IF(LEN(C$2)&gt;0,SUM(C28:C30),"")</f>
        <v>33.49</v>
      </c>
      <c r="D31" s="62">
        <f t="shared" si="4"/>
        <v>32.698</v>
      </c>
      <c r="E31" s="62">
        <f t="shared" si="4"/>
        <v>33.756999999999998</v>
      </c>
      <c r="F31" s="62">
        <f t="shared" si="4"/>
        <v>31.390999999999998</v>
      </c>
      <c r="G31" s="62">
        <f t="shared" si="4"/>
        <v>38.345999999999997</v>
      </c>
      <c r="H31" s="62">
        <f t="shared" si="4"/>
        <v>68.126000000000005</v>
      </c>
      <c r="I31" s="62">
        <f t="shared" si="4"/>
        <v>99.578999999999994</v>
      </c>
      <c r="J31" s="62">
        <f t="shared" si="4"/>
        <v>169.80600000000001</v>
      </c>
      <c r="K31" s="62">
        <f t="shared" si="4"/>
        <v>147.672</v>
      </c>
      <c r="L31" s="62">
        <f t="shared" si="4"/>
        <v>54.981999999999999</v>
      </c>
      <c r="M31" s="62">
        <f t="shared" si="4"/>
        <v>57.503</v>
      </c>
      <c r="N31" s="62">
        <f t="shared" si="4"/>
        <v>65.622</v>
      </c>
      <c r="O31" s="62">
        <f t="shared" si="4"/>
        <v>49.005000000000003</v>
      </c>
      <c r="P31" s="62">
        <f t="shared" si="4"/>
        <v>57.642000000000003</v>
      </c>
      <c r="Q31" s="62">
        <f t="shared" si="4"/>
        <v>42.497999999999998</v>
      </c>
      <c r="R31" s="62">
        <f t="shared" si="4"/>
        <v>52.807000000000002</v>
      </c>
      <c r="S31" s="62">
        <f t="shared" si="4"/>
        <v>166.98099999999999</v>
      </c>
      <c r="T31" s="62">
        <f t="shared" si="4"/>
        <v>167.90899999999999</v>
      </c>
      <c r="U31" s="62">
        <f t="shared" si="4"/>
        <v>258.779</v>
      </c>
      <c r="V31" s="62">
        <f t="shared" si="4"/>
        <v>261.19299999999998</v>
      </c>
      <c r="W31" s="62">
        <f t="shared" si="4"/>
        <v>67.635000000000005</v>
      </c>
      <c r="X31" s="62">
        <f t="shared" si="4"/>
        <v>61.869</v>
      </c>
      <c r="Y31" s="62">
        <f t="shared" si="4"/>
        <v>37.158000000000001</v>
      </c>
      <c r="Z31" s="63" t="str">
        <f t="shared" si="4"/>
        <v/>
      </c>
      <c r="AA31" s="64">
        <f>SUM(AA28:AA30)</f>
        <v>2063.6530000000002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7.2050000000000001</v>
      </c>
      <c r="C51" s="88">
        <f t="shared" si="10"/>
        <v>33.49</v>
      </c>
      <c r="D51" s="88">
        <f t="shared" si="10"/>
        <v>32.698</v>
      </c>
      <c r="E51" s="88">
        <f t="shared" si="10"/>
        <v>33.756999999999998</v>
      </c>
      <c r="F51" s="88">
        <f t="shared" si="10"/>
        <v>31.390999999999998</v>
      </c>
      <c r="G51" s="88">
        <f t="shared" si="10"/>
        <v>38.345999999999997</v>
      </c>
      <c r="H51" s="88">
        <f t="shared" si="10"/>
        <v>68.125999999999991</v>
      </c>
      <c r="I51" s="88">
        <f t="shared" si="10"/>
        <v>99.578999999999994</v>
      </c>
      <c r="J51" s="88">
        <f t="shared" si="10"/>
        <v>169.80599999999998</v>
      </c>
      <c r="K51" s="88">
        <f t="shared" si="10"/>
        <v>147.672</v>
      </c>
      <c r="L51" s="88">
        <f t="shared" si="10"/>
        <v>54.981999999999999</v>
      </c>
      <c r="M51" s="88">
        <f t="shared" si="10"/>
        <v>57.503</v>
      </c>
      <c r="N51" s="88">
        <f t="shared" si="10"/>
        <v>65.622</v>
      </c>
      <c r="O51" s="88">
        <f t="shared" si="10"/>
        <v>49.005000000000003</v>
      </c>
      <c r="P51" s="88">
        <f t="shared" si="10"/>
        <v>57.641999999999996</v>
      </c>
      <c r="Q51" s="88">
        <f t="shared" si="10"/>
        <v>45.997999999999998</v>
      </c>
      <c r="R51" s="88">
        <f t="shared" si="10"/>
        <v>52.807000000000002</v>
      </c>
      <c r="S51" s="88">
        <f t="shared" si="10"/>
        <v>166.98099999999999</v>
      </c>
      <c r="T51" s="88">
        <f t="shared" si="10"/>
        <v>167.90899999999999</v>
      </c>
      <c r="U51" s="88">
        <f t="shared" si="10"/>
        <v>258.779</v>
      </c>
      <c r="V51" s="88">
        <f t="shared" si="10"/>
        <v>261.19299999999998</v>
      </c>
      <c r="W51" s="88">
        <f t="shared" si="10"/>
        <v>67.634999999999991</v>
      </c>
      <c r="X51" s="88">
        <f t="shared" si="10"/>
        <v>61.869</v>
      </c>
      <c r="Y51" s="88">
        <f t="shared" si="10"/>
        <v>37.158000000000001</v>
      </c>
      <c r="Z51" s="89" t="str">
        <f t="shared" si="10"/>
        <v/>
      </c>
      <c r="AA51" s="105">
        <f>SUM(B51:Z51)</f>
        <v>2067.1529999999998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7.2050000000000001</v>
      </c>
      <c r="C4" s="18">
        <v>33.49</v>
      </c>
      <c r="D4" s="18">
        <v>32.698</v>
      </c>
      <c r="E4" s="18">
        <v>33.756999999999998</v>
      </c>
      <c r="F4" s="18">
        <v>31.390999999999998</v>
      </c>
      <c r="G4" s="18">
        <v>38.345999999999997</v>
      </c>
      <c r="H4" s="18">
        <v>68.126000000000005</v>
      </c>
      <c r="I4" s="18">
        <v>99.579000000000008</v>
      </c>
      <c r="J4" s="18">
        <v>169.80599999999998</v>
      </c>
      <c r="K4" s="18">
        <v>147.69999999999999</v>
      </c>
      <c r="L4" s="18">
        <v>54.981999999999999</v>
      </c>
      <c r="M4" s="18">
        <v>57.503000000000007</v>
      </c>
      <c r="N4" s="18">
        <v>65.622</v>
      </c>
      <c r="O4" s="18">
        <v>49.005000000000003</v>
      </c>
      <c r="P4" s="18">
        <v>57.641999999999996</v>
      </c>
      <c r="Q4" s="18">
        <v>46.012999999999998</v>
      </c>
      <c r="R4" s="18">
        <v>52.823999999999998</v>
      </c>
      <c r="S4" s="18">
        <v>166.95800000000003</v>
      </c>
      <c r="T4" s="18">
        <v>167.892</v>
      </c>
      <c r="U4" s="18">
        <v>258.80900000000003</v>
      </c>
      <c r="V4" s="18">
        <v>261.21099999999996</v>
      </c>
      <c r="W4" s="18">
        <v>67.591999999999999</v>
      </c>
      <c r="X4" s="18">
        <v>61.861999999999995</v>
      </c>
      <c r="Y4" s="18">
        <v>37.144000000000005</v>
      </c>
      <c r="Z4" s="19"/>
      <c r="AA4" s="20">
        <f>SUM(B4:Z4)</f>
        <v>2067.1570000000002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391</v>
      </c>
      <c r="C7" s="28">
        <v>258.27999999999997</v>
      </c>
      <c r="D7" s="28">
        <v>229.44</v>
      </c>
      <c r="E7" s="28">
        <v>194.01</v>
      </c>
      <c r="F7" s="28">
        <v>227.13</v>
      </c>
      <c r="G7" s="28">
        <v>259.26</v>
      </c>
      <c r="H7" s="28">
        <v>567</v>
      </c>
      <c r="I7" s="28">
        <v>552.23</v>
      </c>
      <c r="J7" s="28">
        <v>254.12</v>
      </c>
      <c r="K7" s="28">
        <v>198.3</v>
      </c>
      <c r="L7" s="28">
        <v>141.47</v>
      </c>
      <c r="M7" s="28">
        <v>118.7</v>
      </c>
      <c r="N7" s="28">
        <v>107.69</v>
      </c>
      <c r="O7" s="28">
        <v>115.61</v>
      </c>
      <c r="P7" s="28">
        <v>129.66999999999999</v>
      </c>
      <c r="Q7" s="28">
        <v>176.64</v>
      </c>
      <c r="R7" s="28">
        <v>203.83</v>
      </c>
      <c r="S7" s="28">
        <v>275</v>
      </c>
      <c r="T7" s="28">
        <v>318.92</v>
      </c>
      <c r="U7" s="28">
        <v>309.99</v>
      </c>
      <c r="V7" s="28">
        <v>299</v>
      </c>
      <c r="W7" s="28">
        <v>202.07</v>
      </c>
      <c r="X7" s="28">
        <v>193.21</v>
      </c>
      <c r="Y7" s="28">
        <v>189</v>
      </c>
      <c r="Z7" s="29"/>
      <c r="AA7" s="30">
        <f>IF(SUM(B7:Z7)&lt;&gt;0,AVERAGEIF(B7:Z7,"&lt;&gt;"""),"")</f>
        <v>246.31541666666666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46.386000000000003</v>
      </c>
      <c r="M12" s="52">
        <v>50</v>
      </c>
      <c r="N12" s="52">
        <v>24.553999999999998</v>
      </c>
      <c r="O12" s="52">
        <v>7.2240000000000002</v>
      </c>
      <c r="P12" s="52">
        <v>15.039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143.20299999999997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1.917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1.917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46.386000000000003</v>
      </c>
      <c r="M16" s="62">
        <f t="shared" si="1"/>
        <v>51.917000000000002</v>
      </c>
      <c r="N16" s="62">
        <f t="shared" si="1"/>
        <v>24.553999999999998</v>
      </c>
      <c r="O16" s="62">
        <f t="shared" si="1"/>
        <v>7.2240000000000002</v>
      </c>
      <c r="P16" s="62">
        <f t="shared" si="1"/>
        <v>15.039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145.11999999999998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7.2050000000000001</v>
      </c>
      <c r="C20" s="77">
        <v>12.581</v>
      </c>
      <c r="D20" s="77">
        <v>12.371</v>
      </c>
      <c r="E20" s="77">
        <v>14.411</v>
      </c>
      <c r="F20" s="77">
        <v>12.504999999999999</v>
      </c>
      <c r="G20" s="77">
        <v>12.911</v>
      </c>
      <c r="H20" s="77">
        <v>46.502000000000002</v>
      </c>
      <c r="I20" s="77">
        <v>77.082000000000008</v>
      </c>
      <c r="J20" s="77">
        <v>15</v>
      </c>
      <c r="K20" s="77"/>
      <c r="L20" s="77">
        <v>5.8900000000000006</v>
      </c>
      <c r="M20" s="77">
        <v>4.5860000000000003</v>
      </c>
      <c r="N20" s="77">
        <v>32.900999999999996</v>
      </c>
      <c r="O20" s="77">
        <v>32.881</v>
      </c>
      <c r="P20" s="77">
        <v>34.391999999999996</v>
      </c>
      <c r="Q20" s="77">
        <v>39.545000000000002</v>
      </c>
      <c r="R20" s="77">
        <v>13.036999999999999</v>
      </c>
      <c r="S20" s="77">
        <v>25.706</v>
      </c>
      <c r="T20" s="77">
        <v>25.526</v>
      </c>
      <c r="U20" s="77">
        <v>25.350999999999999</v>
      </c>
      <c r="V20" s="77">
        <v>24.786999999999999</v>
      </c>
      <c r="W20" s="77">
        <v>9.0470000000000006</v>
      </c>
      <c r="X20" s="77">
        <v>8.6909999999999989</v>
      </c>
      <c r="Y20" s="77">
        <v>8.4890000000000008</v>
      </c>
      <c r="Z20" s="78"/>
      <c r="AA20" s="79">
        <f t="shared" si="2"/>
        <v>501.39699999999999</v>
      </c>
    </row>
    <row r="21" spans="1:27" ht="24.95" customHeight="1" x14ac:dyDescent="0.2">
      <c r="A21" s="75" t="s">
        <v>16</v>
      </c>
      <c r="B21" s="80"/>
      <c r="C21" s="81">
        <v>20.909000000000002</v>
      </c>
      <c r="D21" s="81">
        <v>20.326999999999998</v>
      </c>
      <c r="E21" s="81">
        <v>19.345999999999997</v>
      </c>
      <c r="F21" s="81">
        <v>18.885999999999999</v>
      </c>
      <c r="G21" s="81">
        <v>25.435000000000002</v>
      </c>
      <c r="H21" s="81">
        <v>21.624000000000002</v>
      </c>
      <c r="I21" s="81">
        <v>22.497</v>
      </c>
      <c r="J21" s="81">
        <v>6.4060000000000006</v>
      </c>
      <c r="K21" s="81"/>
      <c r="L21" s="81">
        <v>2.706</v>
      </c>
      <c r="M21" s="81">
        <v>1</v>
      </c>
      <c r="N21" s="81">
        <v>8.1669999999999998</v>
      </c>
      <c r="O21" s="81">
        <v>8.9</v>
      </c>
      <c r="P21" s="81">
        <v>8.2110000000000003</v>
      </c>
      <c r="Q21" s="81">
        <v>6.468</v>
      </c>
      <c r="R21" s="81">
        <v>0.98699999999999999</v>
      </c>
      <c r="S21" s="81">
        <v>9.3520000000000003</v>
      </c>
      <c r="T21" s="81">
        <v>5.766</v>
      </c>
      <c r="U21" s="81">
        <v>7.758</v>
      </c>
      <c r="V21" s="81">
        <v>10.824000000000002</v>
      </c>
      <c r="W21" s="81">
        <v>11.244999999999999</v>
      </c>
      <c r="X21" s="81">
        <v>9.6710000000000012</v>
      </c>
      <c r="Y21" s="81">
        <v>10.055</v>
      </c>
      <c r="Z21" s="78"/>
      <c r="AA21" s="79">
        <f t="shared" si="2"/>
        <v>256.54000000000002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7.2050000000000001</v>
      </c>
      <c r="C25" s="88">
        <f t="shared" si="3"/>
        <v>33.49</v>
      </c>
      <c r="D25" s="88">
        <f t="shared" si="3"/>
        <v>32.698</v>
      </c>
      <c r="E25" s="88">
        <f t="shared" si="3"/>
        <v>33.756999999999998</v>
      </c>
      <c r="F25" s="88">
        <f t="shared" si="3"/>
        <v>31.390999999999998</v>
      </c>
      <c r="G25" s="88">
        <f t="shared" si="3"/>
        <v>38.346000000000004</v>
      </c>
      <c r="H25" s="88">
        <f t="shared" si="3"/>
        <v>68.126000000000005</v>
      </c>
      <c r="I25" s="88">
        <f t="shared" si="3"/>
        <v>99.579000000000008</v>
      </c>
      <c r="J25" s="88">
        <f t="shared" si="3"/>
        <v>21.405999999999999</v>
      </c>
      <c r="K25" s="88">
        <f t="shared" si="3"/>
        <v>0</v>
      </c>
      <c r="L25" s="88">
        <f t="shared" si="3"/>
        <v>8.5960000000000001</v>
      </c>
      <c r="M25" s="88">
        <f t="shared" si="3"/>
        <v>5.5860000000000003</v>
      </c>
      <c r="N25" s="88">
        <f t="shared" si="3"/>
        <v>41.067999999999998</v>
      </c>
      <c r="O25" s="88">
        <f t="shared" si="3"/>
        <v>41.780999999999999</v>
      </c>
      <c r="P25" s="88">
        <f t="shared" si="3"/>
        <v>42.602999999999994</v>
      </c>
      <c r="Q25" s="88">
        <f t="shared" si="3"/>
        <v>46.013000000000005</v>
      </c>
      <c r="R25" s="88">
        <f t="shared" si="3"/>
        <v>14.023999999999999</v>
      </c>
      <c r="S25" s="88">
        <f t="shared" si="3"/>
        <v>35.058</v>
      </c>
      <c r="T25" s="88">
        <f t="shared" si="3"/>
        <v>31.292000000000002</v>
      </c>
      <c r="U25" s="88">
        <f t="shared" si="3"/>
        <v>33.109000000000002</v>
      </c>
      <c r="V25" s="88">
        <f t="shared" si="3"/>
        <v>35.611000000000004</v>
      </c>
      <c r="W25" s="88">
        <f t="shared" si="3"/>
        <v>20.292000000000002</v>
      </c>
      <c r="X25" s="88">
        <f t="shared" si="3"/>
        <v>18.362000000000002</v>
      </c>
      <c r="Y25" s="88">
        <f t="shared" si="3"/>
        <v>18.544</v>
      </c>
      <c r="Z25" s="89">
        <f t="shared" si="3"/>
        <v>0</v>
      </c>
      <c r="AA25" s="90">
        <f t="shared" si="3"/>
        <v>757.93700000000001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7.2050000000000001</v>
      </c>
      <c r="C29" s="77">
        <v>33.49</v>
      </c>
      <c r="D29" s="77">
        <v>32.698</v>
      </c>
      <c r="E29" s="77">
        <v>33.756999999999998</v>
      </c>
      <c r="F29" s="77">
        <v>31.390999999999998</v>
      </c>
      <c r="G29" s="77">
        <v>38.345999999999997</v>
      </c>
      <c r="H29" s="77">
        <v>68.126000000000005</v>
      </c>
      <c r="I29" s="77">
        <v>99.578999999999994</v>
      </c>
      <c r="J29" s="77">
        <v>21.405999999999999</v>
      </c>
      <c r="K29" s="77"/>
      <c r="L29" s="77">
        <v>54.981999999999999</v>
      </c>
      <c r="M29" s="77">
        <v>57.503</v>
      </c>
      <c r="N29" s="77">
        <v>65.622</v>
      </c>
      <c r="O29" s="77">
        <v>49.005000000000003</v>
      </c>
      <c r="P29" s="77">
        <v>57.642000000000003</v>
      </c>
      <c r="Q29" s="77">
        <v>46.012999999999998</v>
      </c>
      <c r="R29" s="77">
        <v>14.023999999999999</v>
      </c>
      <c r="S29" s="77">
        <v>35.058</v>
      </c>
      <c r="T29" s="77">
        <v>31.292000000000002</v>
      </c>
      <c r="U29" s="77">
        <v>33.109000000000002</v>
      </c>
      <c r="V29" s="77">
        <v>35.610999999999997</v>
      </c>
      <c r="W29" s="77">
        <v>20.292000000000002</v>
      </c>
      <c r="X29" s="77">
        <v>18.361999999999998</v>
      </c>
      <c r="Y29" s="77">
        <v>18.544</v>
      </c>
      <c r="Z29" s="78"/>
      <c r="AA29" s="79">
        <f>SUM(B29:Z29)</f>
        <v>903.05700000000013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7.2050000000000001</v>
      </c>
      <c r="C31" s="62">
        <f t="shared" si="4"/>
        <v>33.49</v>
      </c>
      <c r="D31" s="62">
        <f t="shared" si="4"/>
        <v>32.698</v>
      </c>
      <c r="E31" s="62">
        <f t="shared" si="4"/>
        <v>33.756999999999998</v>
      </c>
      <c r="F31" s="62">
        <f t="shared" si="4"/>
        <v>31.390999999999998</v>
      </c>
      <c r="G31" s="62">
        <f t="shared" si="4"/>
        <v>38.345999999999997</v>
      </c>
      <c r="H31" s="62">
        <f t="shared" si="4"/>
        <v>68.126000000000005</v>
      </c>
      <c r="I31" s="62">
        <f t="shared" si="4"/>
        <v>99.578999999999994</v>
      </c>
      <c r="J31" s="62">
        <f t="shared" si="4"/>
        <v>21.405999999999999</v>
      </c>
      <c r="K31" s="62">
        <f t="shared" si="4"/>
        <v>0</v>
      </c>
      <c r="L31" s="62">
        <f t="shared" si="4"/>
        <v>54.981999999999999</v>
      </c>
      <c r="M31" s="62">
        <f t="shared" si="4"/>
        <v>57.503</v>
      </c>
      <c r="N31" s="62">
        <f t="shared" si="4"/>
        <v>65.622</v>
      </c>
      <c r="O31" s="62">
        <f t="shared" si="4"/>
        <v>49.005000000000003</v>
      </c>
      <c r="P31" s="62">
        <f t="shared" si="4"/>
        <v>57.642000000000003</v>
      </c>
      <c r="Q31" s="62">
        <f t="shared" si="4"/>
        <v>46.012999999999998</v>
      </c>
      <c r="R31" s="62">
        <f t="shared" si="4"/>
        <v>14.023999999999999</v>
      </c>
      <c r="S31" s="62">
        <f t="shared" si="4"/>
        <v>35.058</v>
      </c>
      <c r="T31" s="62">
        <f t="shared" si="4"/>
        <v>31.292000000000002</v>
      </c>
      <c r="U31" s="62">
        <f t="shared" si="4"/>
        <v>33.109000000000002</v>
      </c>
      <c r="V31" s="62">
        <f t="shared" si="4"/>
        <v>35.610999999999997</v>
      </c>
      <c r="W31" s="62">
        <f t="shared" si="4"/>
        <v>20.292000000000002</v>
      </c>
      <c r="X31" s="62">
        <f t="shared" si="4"/>
        <v>18.361999999999998</v>
      </c>
      <c r="Y31" s="62">
        <f t="shared" si="4"/>
        <v>18.544</v>
      </c>
      <c r="Z31" s="63">
        <f t="shared" si="4"/>
        <v>0</v>
      </c>
      <c r="AA31" s="64">
        <f t="shared" si="4"/>
        <v>903.05700000000013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148.4</v>
      </c>
      <c r="K38" s="99">
        <v>147.69999999999999</v>
      </c>
      <c r="L38" s="99"/>
      <c r="M38" s="99"/>
      <c r="N38" s="99"/>
      <c r="O38" s="99"/>
      <c r="P38" s="99"/>
      <c r="Q38" s="99"/>
      <c r="R38" s="99">
        <v>38.799999999999997</v>
      </c>
      <c r="S38" s="99">
        <v>131.9</v>
      </c>
      <c r="T38" s="99">
        <v>136.6</v>
      </c>
      <c r="U38" s="99">
        <v>225.7</v>
      </c>
      <c r="V38" s="99">
        <v>225.6</v>
      </c>
      <c r="W38" s="99">
        <v>47.3</v>
      </c>
      <c r="X38" s="99">
        <v>43.5</v>
      </c>
      <c r="Y38" s="99">
        <v>18.600000000000001</v>
      </c>
      <c r="Z38" s="100"/>
      <c r="AA38" s="79">
        <f t="shared" si="5"/>
        <v>1164.0999999999999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148.4</v>
      </c>
      <c r="K39" s="88">
        <f t="shared" si="6"/>
        <v>147.69999999999999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38.799999999999997</v>
      </c>
      <c r="S39" s="88">
        <f t="shared" si="6"/>
        <v>131.9</v>
      </c>
      <c r="T39" s="88">
        <f t="shared" si="6"/>
        <v>136.6</v>
      </c>
      <c r="U39" s="88">
        <f t="shared" si="6"/>
        <v>225.7</v>
      </c>
      <c r="V39" s="88">
        <f t="shared" si="6"/>
        <v>225.6</v>
      </c>
      <c r="W39" s="88">
        <f t="shared" si="6"/>
        <v>47.3</v>
      </c>
      <c r="X39" s="88">
        <f t="shared" si="6"/>
        <v>43.5</v>
      </c>
      <c r="Y39" s="88">
        <f t="shared" si="6"/>
        <v>18.600000000000001</v>
      </c>
      <c r="Z39" s="89">
        <f t="shared" si="6"/>
        <v>0</v>
      </c>
      <c r="AA39" s="90">
        <f t="shared" si="5"/>
        <v>1164.0999999999999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148.4</v>
      </c>
      <c r="K46" s="99">
        <v>147.69999999999999</v>
      </c>
      <c r="L46" s="99"/>
      <c r="M46" s="99"/>
      <c r="N46" s="99"/>
      <c r="O46" s="99"/>
      <c r="P46" s="99"/>
      <c r="Q46" s="99"/>
      <c r="R46" s="99">
        <v>38.799999999999997</v>
      </c>
      <c r="S46" s="99">
        <v>131.9</v>
      </c>
      <c r="T46" s="99">
        <v>136.6</v>
      </c>
      <c r="U46" s="99">
        <v>225.7</v>
      </c>
      <c r="V46" s="99">
        <v>225.6</v>
      </c>
      <c r="W46" s="99">
        <v>47.3</v>
      </c>
      <c r="X46" s="99">
        <v>43.5</v>
      </c>
      <c r="Y46" s="99">
        <v>18.600000000000001</v>
      </c>
      <c r="Z46" s="100"/>
      <c r="AA46" s="79">
        <f t="shared" si="7"/>
        <v>1164.0999999999999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148.4</v>
      </c>
      <c r="K48" s="88">
        <f t="shared" si="8"/>
        <v>147.69999999999999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38.799999999999997</v>
      </c>
      <c r="S48" s="88">
        <f t="shared" si="8"/>
        <v>131.9</v>
      </c>
      <c r="T48" s="88">
        <f t="shared" si="8"/>
        <v>136.6</v>
      </c>
      <c r="U48" s="88">
        <f t="shared" si="8"/>
        <v>225.7</v>
      </c>
      <c r="V48" s="88">
        <f t="shared" si="8"/>
        <v>225.6</v>
      </c>
      <c r="W48" s="88">
        <f t="shared" si="8"/>
        <v>47.3</v>
      </c>
      <c r="X48" s="88">
        <f t="shared" si="8"/>
        <v>43.5</v>
      </c>
      <c r="Y48" s="88">
        <f t="shared" si="8"/>
        <v>18.600000000000001</v>
      </c>
      <c r="Z48" s="89">
        <f t="shared" si="8"/>
        <v>0</v>
      </c>
      <c r="AA48" s="90">
        <f t="shared" si="7"/>
        <v>1164.0999999999999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7.2050000000000001</v>
      </c>
      <c r="C51" s="88">
        <f t="shared" si="10"/>
        <v>33.49</v>
      </c>
      <c r="D51" s="88">
        <f t="shared" si="10"/>
        <v>32.698</v>
      </c>
      <c r="E51" s="88">
        <f t="shared" si="10"/>
        <v>33.756999999999998</v>
      </c>
      <c r="F51" s="88">
        <f t="shared" si="10"/>
        <v>31.390999999999998</v>
      </c>
      <c r="G51" s="88">
        <f t="shared" si="10"/>
        <v>38.346000000000004</v>
      </c>
      <c r="H51" s="88">
        <f t="shared" si="10"/>
        <v>68.126000000000005</v>
      </c>
      <c r="I51" s="88">
        <f t="shared" si="10"/>
        <v>99.579000000000008</v>
      </c>
      <c r="J51" s="88">
        <f t="shared" si="10"/>
        <v>169.80600000000001</v>
      </c>
      <c r="K51" s="88">
        <f t="shared" si="10"/>
        <v>147.69999999999999</v>
      </c>
      <c r="L51" s="88">
        <f t="shared" si="10"/>
        <v>54.981999999999999</v>
      </c>
      <c r="M51" s="88">
        <f t="shared" si="10"/>
        <v>57.503</v>
      </c>
      <c r="N51" s="88">
        <f t="shared" si="10"/>
        <v>65.622</v>
      </c>
      <c r="O51" s="88">
        <f t="shared" si="10"/>
        <v>49.004999999999995</v>
      </c>
      <c r="P51" s="88">
        <f t="shared" si="10"/>
        <v>57.641999999999996</v>
      </c>
      <c r="Q51" s="88">
        <f t="shared" si="10"/>
        <v>46.013000000000005</v>
      </c>
      <c r="R51" s="88">
        <f t="shared" si="10"/>
        <v>52.823999999999998</v>
      </c>
      <c r="S51" s="88">
        <f t="shared" si="10"/>
        <v>166.958</v>
      </c>
      <c r="T51" s="88">
        <f t="shared" si="10"/>
        <v>167.892</v>
      </c>
      <c r="U51" s="88">
        <f t="shared" si="10"/>
        <v>258.80899999999997</v>
      </c>
      <c r="V51" s="88">
        <f t="shared" si="10"/>
        <v>261.21100000000001</v>
      </c>
      <c r="W51" s="88">
        <f t="shared" si="10"/>
        <v>67.591999999999999</v>
      </c>
      <c r="X51" s="88">
        <f t="shared" si="10"/>
        <v>61.862000000000002</v>
      </c>
      <c r="Y51" s="88">
        <f t="shared" si="10"/>
        <v>37.144000000000005</v>
      </c>
      <c r="Z51" s="89">
        <f t="shared" si="10"/>
        <v>0</v>
      </c>
      <c r="AA51" s="105">
        <f>SUM(B51:Z51)</f>
        <v>2067.1570000000002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148.4</v>
      </c>
      <c r="K4" s="18">
        <v>147.69999999999999</v>
      </c>
      <c r="L4" s="18"/>
      <c r="M4" s="18"/>
      <c r="N4" s="18"/>
      <c r="O4" s="18"/>
      <c r="P4" s="18"/>
      <c r="Q4" s="18">
        <v>-3.5</v>
      </c>
      <c r="R4" s="18">
        <v>38.799999999999997</v>
      </c>
      <c r="S4" s="18">
        <v>131.9</v>
      </c>
      <c r="T4" s="18">
        <v>136.6</v>
      </c>
      <c r="U4" s="18">
        <v>225.7</v>
      </c>
      <c r="V4" s="18">
        <v>225.6</v>
      </c>
      <c r="W4" s="18">
        <v>47.3</v>
      </c>
      <c r="X4" s="18">
        <v>43.5</v>
      </c>
      <c r="Y4" s="18">
        <v>18.600000000000001</v>
      </c>
      <c r="Z4" s="19"/>
      <c r="AA4" s="112">
        <f>SUM(B4:Z4)</f>
        <v>1160.5999999999999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391</v>
      </c>
      <c r="C7" s="118">
        <v>258.27999999999997</v>
      </c>
      <c r="D7" s="118">
        <v>229.44</v>
      </c>
      <c r="E7" s="118">
        <v>194.01</v>
      </c>
      <c r="F7" s="118">
        <v>227.13</v>
      </c>
      <c r="G7" s="118">
        <v>259.26</v>
      </c>
      <c r="H7" s="118">
        <v>567</v>
      </c>
      <c r="I7" s="118">
        <v>552.23</v>
      </c>
      <c r="J7" s="118">
        <v>254.12</v>
      </c>
      <c r="K7" s="118">
        <v>198.3</v>
      </c>
      <c r="L7" s="118">
        <v>141.47</v>
      </c>
      <c r="M7" s="118">
        <v>118.7</v>
      </c>
      <c r="N7" s="118">
        <v>107.69</v>
      </c>
      <c r="O7" s="118">
        <v>115.61</v>
      </c>
      <c r="P7" s="118">
        <v>129.66999999999999</v>
      </c>
      <c r="Q7" s="118">
        <v>176.64</v>
      </c>
      <c r="R7" s="118">
        <v>203.83</v>
      </c>
      <c r="S7" s="118">
        <v>275</v>
      </c>
      <c r="T7" s="118">
        <v>318.92</v>
      </c>
      <c r="U7" s="118">
        <v>309.99</v>
      </c>
      <c r="V7" s="118">
        <v>299</v>
      </c>
      <c r="W7" s="118">
        <v>202.07</v>
      </c>
      <c r="X7" s="118">
        <v>193.21</v>
      </c>
      <c r="Y7" s="118">
        <v>189</v>
      </c>
      <c r="Z7" s="119"/>
      <c r="AA7" s="120">
        <f>IF(SUM(B7:Z7)&lt;&gt;0,AVERAGEIF(B7:Z7,"&lt;&gt;"""),"")</f>
        <v>246.31541666666666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3.5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3.5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148.4</v>
      </c>
      <c r="K23" s="134">
        <v>147.69999999999999</v>
      </c>
      <c r="L23" s="134"/>
      <c r="M23" s="134"/>
      <c r="N23" s="134"/>
      <c r="O23" s="134"/>
      <c r="P23" s="134"/>
      <c r="Q23" s="134"/>
      <c r="R23" s="134">
        <v>38.799999999999997</v>
      </c>
      <c r="S23" s="134">
        <v>131.9</v>
      </c>
      <c r="T23" s="134">
        <v>136.6</v>
      </c>
      <c r="U23" s="134">
        <v>225.7</v>
      </c>
      <c r="V23" s="134">
        <v>225.6</v>
      </c>
      <c r="W23" s="134">
        <v>47.3</v>
      </c>
      <c r="X23" s="134">
        <v>43.5</v>
      </c>
      <c r="Y23" s="134">
        <v>18.600000000000001</v>
      </c>
      <c r="Z23" s="132"/>
      <c r="AA23" s="133">
        <f t="shared" si="2"/>
        <v>1164.0999999999999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148.4</v>
      </c>
      <c r="K24" s="136">
        <f t="shared" si="3"/>
        <v>147.69999999999999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38.799999999999997</v>
      </c>
      <c r="S24" s="136">
        <f t="shared" si="3"/>
        <v>131.9</v>
      </c>
      <c r="T24" s="136">
        <f t="shared" si="3"/>
        <v>136.6</v>
      </c>
      <c r="U24" s="136">
        <f t="shared" si="3"/>
        <v>225.7</v>
      </c>
      <c r="V24" s="136">
        <f t="shared" si="3"/>
        <v>225.6</v>
      </c>
      <c r="W24" s="136">
        <f t="shared" si="3"/>
        <v>47.3</v>
      </c>
      <c r="X24" s="136">
        <f t="shared" si="3"/>
        <v>43.5</v>
      </c>
      <c r="Y24" s="136">
        <f t="shared" si="3"/>
        <v>18.600000000000001</v>
      </c>
      <c r="Z24" s="137" t="str">
        <f t="shared" si="3"/>
        <v/>
      </c>
      <c r="AA24" s="90">
        <f t="shared" si="2"/>
        <v>1164.0999999999999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2022-10-19T13:21:59Z</dcterms:created>
  <dcterms:modified xsi:type="dcterms:W3CDTF">2022-10-19T13:22:00Z</dcterms:modified>
</cp:coreProperties>
</file>