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<sst xmlns="http://schemas.openxmlformats.org/spreadsheetml/2006/main" count="117" uniqueCount="53">
  <si>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18/10/2022 16:21:23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</si>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</sst>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49</c:v>
                </c:pt>
                <c:pt idx="6">
                  <c:v>49</c:v>
                </c:pt>
                <c:pt idx="7">
                  <c:v>49</c:v>
                </c:pt>
                <c:pt idx="8">
                  <c:v>134</c:v>
                </c:pt>
                <c:pt idx="9">
                  <c:v>179</c:v>
                </c:pt>
                <c:pt idx="10">
                  <c:v>155</c:v>
                </c:pt>
                <c:pt idx="11">
                  <c:v>160</c:v>
                </c:pt>
                <c:pt idx="12">
                  <c:v>160</c:v>
                </c:pt>
                <c:pt idx="13">
                  <c:v>160</c:v>
                </c:pt>
                <c:pt idx="14">
                  <c:v>160</c:v>
                </c:pt>
                <c:pt idx="15">
                  <c:v>160</c:v>
                </c:pt>
                <c:pt idx="16">
                  <c:v>155</c:v>
                </c:pt>
                <c:pt idx="17">
                  <c:v>155</c:v>
                </c:pt>
                <c:pt idx="18">
                  <c:v>155</c:v>
                </c:pt>
                <c:pt idx="19">
                  <c:v>155</c:v>
                </c:pt>
                <c:pt idx="20">
                  <c:v>144.71799999999999</c:v>
                </c:pt>
                <c:pt idx="21">
                  <c:v>155</c:v>
                </c:pt>
                <c:pt idx="22">
                  <c:v>155</c:v>
                </c:pt>
                <c:pt idx="23">
                  <c:v>155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127</c:v>
                </c:pt>
                <c:pt idx="7">
                  <c:v>20</c:v>
                </c:pt>
                <c:pt idx="8">
                  <c:v>35.363</c:v>
                </c:pt>
                <c:pt idx="9">
                  <c:v>26.901</c:v>
                </c:pt>
                <c:pt idx="16">
                  <c:v>25.867999999999999</c:v>
                </c:pt>
                <c:pt idx="17">
                  <c:v>84.768000000000001</c:v>
                </c:pt>
                <c:pt idx="18">
                  <c:v>102.836</c:v>
                </c:pt>
                <c:pt idx="19">
                  <c:v>27.646999999999998</c:v>
                </c:pt>
                <c:pt idx="21">
                  <c:v>17.57</c:v>
                </c:pt>
                <c:pt idx="22">
                  <c:v>23</c:v>
                </c:pt>
                <c:pt idx="23">
                  <c:v>25.977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156.4</c:v>
                </c:pt>
                <c:pt idx="1">
                  <c:v>160.19999999999999</c:v>
                </c:pt>
                <c:pt idx="2">
                  <c:v>159.19999999999999</c:v>
                </c:pt>
                <c:pt idx="3">
                  <c:v>140</c:v>
                </c:pt>
                <c:pt idx="4">
                  <c:v>157.6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7.74</c:v>
                </c:pt>
                <c:pt idx="1">
                  <c:v>6.72</c:v>
                </c:pt>
                <c:pt idx="2">
                  <c:v>6.3450000000000006</c:v>
                </c:pt>
                <c:pt idx="3">
                  <c:v>7.8390000000000004</c:v>
                </c:pt>
                <c:pt idx="4">
                  <c:v>8.0300000000000011</c:v>
                </c:pt>
                <c:pt idx="5">
                  <c:v>6.6</c:v>
                </c:pt>
                <c:pt idx="6">
                  <c:v>5.0809999999999986</c:v>
                </c:pt>
                <c:pt idx="7">
                  <c:v>4.6870000000000003</c:v>
                </c:pt>
                <c:pt idx="8">
                  <c:v>12.712</c:v>
                </c:pt>
                <c:pt idx="9">
                  <c:v>12.137999999999998</c:v>
                </c:pt>
                <c:pt idx="10">
                  <c:v>17.75</c:v>
                </c:pt>
                <c:pt idx="11">
                  <c:v>13.916</c:v>
                </c:pt>
                <c:pt idx="12">
                  <c:v>3.3360000000000003</c:v>
                </c:pt>
                <c:pt idx="13">
                  <c:v>5.3400000000000007</c:v>
                </c:pt>
                <c:pt idx="14">
                  <c:v>5.0010000000000003</c:v>
                </c:pt>
                <c:pt idx="15">
                  <c:v>4.3639999999999999</c:v>
                </c:pt>
                <c:pt idx="16">
                  <c:v>1.1100000000000001</c:v>
                </c:pt>
                <c:pt idx="17">
                  <c:v>0.52600000000000002</c:v>
                </c:pt>
                <c:pt idx="18">
                  <c:v>0.41799999999999998</c:v>
                </c:pt>
                <c:pt idx="19">
                  <c:v>0.71599999999999997</c:v>
                </c:pt>
                <c:pt idx="20">
                  <c:v>1.109</c:v>
                </c:pt>
                <c:pt idx="21">
                  <c:v>2.5090000000000003</c:v>
                </c:pt>
                <c:pt idx="22">
                  <c:v>2.2329999999999997</c:v>
                </c:pt>
                <c:pt idx="23">
                  <c:v>2.7069999999999999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6">
                  <c:v>80.119</c:v>
                </c:pt>
                <c:pt idx="7">
                  <c:v>105.465</c:v>
                </c:pt>
                <c:pt idx="17">
                  <c:v>80</c:v>
                </c:pt>
                <c:pt idx="18">
                  <c:v>25</c:v>
                </c:pt>
                <c:pt idx="19">
                  <c:v>39.091000000000001</c:v>
                </c:pt>
                <c:pt idx="20">
                  <c:v>80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471952"/>
        <c:axId val="6147234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167.43</c:v>
                </c:pt>
                <c:pt idx="1">
                  <c:v>166.90099999999998</c:v>
                </c:pt>
                <c:pt idx="2">
                  <c:v>165.54999999999998</c:v>
                </c:pt>
                <c:pt idx="3">
                  <c:v>165.49299999999997</c:v>
                </c:pt>
                <c:pt idx="4">
                  <c:v>165.62100000000001</c:v>
                </c:pt>
                <c:pt idx="5">
                  <c:v>72.600000000000009</c:v>
                </c:pt>
                <c:pt idx="6">
                  <c:v>265.26099999999997</c:v>
                </c:pt>
                <c:pt idx="7">
                  <c:v>189.15199999999999</c:v>
                </c:pt>
                <c:pt idx="8">
                  <c:v>182.874</c:v>
                </c:pt>
                <c:pt idx="9">
                  <c:v>218.16700000000003</c:v>
                </c:pt>
                <c:pt idx="10">
                  <c:v>173.81800000000001</c:v>
                </c:pt>
                <c:pt idx="11">
                  <c:v>173.89200000000002</c:v>
                </c:pt>
                <c:pt idx="12">
                  <c:v>163.33600000000001</c:v>
                </c:pt>
                <c:pt idx="13">
                  <c:v>166.15900000000002</c:v>
                </c:pt>
                <c:pt idx="14">
                  <c:v>166.03200000000001</c:v>
                </c:pt>
                <c:pt idx="15">
                  <c:v>164.58499999999998</c:v>
                </c:pt>
                <c:pt idx="16">
                  <c:v>181.97799999999998</c:v>
                </c:pt>
                <c:pt idx="17">
                  <c:v>320.29400000000004</c:v>
                </c:pt>
                <c:pt idx="18">
                  <c:v>283.25400000000002</c:v>
                </c:pt>
                <c:pt idx="19">
                  <c:v>222.45400000000001</c:v>
                </c:pt>
                <c:pt idx="20">
                  <c:v>225.827</c:v>
                </c:pt>
                <c:pt idx="21">
                  <c:v>185.25500000000002</c:v>
                </c:pt>
                <c:pt idx="22">
                  <c:v>180.233</c:v>
                </c:pt>
                <c:pt idx="23">
                  <c:v>183.684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1471952"/>
        <c:axId val="6147234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155.08000000000001</c:v>
                </c:pt>
                <c:pt idx="1">
                  <c:v>151.78</c:v>
                </c:pt>
                <c:pt idx="2">
                  <c:v>146.97999999999999</c:v>
                </c:pt>
                <c:pt idx="3">
                  <c:v>141.56</c:v>
                </c:pt>
                <c:pt idx="4">
                  <c:v>142.97999999999999</c:v>
                </c:pt>
                <c:pt idx="5">
                  <c:v>190</c:v>
                </c:pt>
                <c:pt idx="6">
                  <c:v>575.54999999999995</c:v>
                </c:pt>
                <c:pt idx="7">
                  <c:v>578.66999999999996</c:v>
                </c:pt>
                <c:pt idx="8">
                  <c:v>264.51</c:v>
                </c:pt>
                <c:pt idx="9">
                  <c:v>200</c:v>
                </c:pt>
                <c:pt idx="10">
                  <c:v>186.39</c:v>
                </c:pt>
                <c:pt idx="11">
                  <c:v>157.32</c:v>
                </c:pt>
                <c:pt idx="12">
                  <c:v>151.94999999999999</c:v>
                </c:pt>
                <c:pt idx="13">
                  <c:v>149.30000000000001</c:v>
                </c:pt>
                <c:pt idx="14">
                  <c:v>147.12</c:v>
                </c:pt>
                <c:pt idx="15">
                  <c:v>162.94</c:v>
                </c:pt>
                <c:pt idx="16">
                  <c:v>235.34</c:v>
                </c:pt>
                <c:pt idx="17">
                  <c:v>388.48</c:v>
                </c:pt>
                <c:pt idx="18">
                  <c:v>444.61</c:v>
                </c:pt>
                <c:pt idx="19">
                  <c:v>382.77</c:v>
                </c:pt>
                <c:pt idx="20">
                  <c:v>189.89</c:v>
                </c:pt>
                <c:pt idx="21">
                  <c:v>331.49</c:v>
                </c:pt>
                <c:pt idx="22">
                  <c:v>293.14999999999998</c:v>
                </c:pt>
                <c:pt idx="23">
                  <c:v>204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9334040"/>
        <c:axId val="61472736"/>
      </c:lineChart>
      <c:catAx>
        <c:axId val="6147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472344"/>
        <c:crosses val="autoZero"/>
        <c:auto val="1"/>
        <c:lblAlgn val="ctr"/>
        <c:lblOffset val="100"/>
        <c:noMultiLvlLbl val="0"/>
      </c:catAx>
      <c:valAx>
        <c:axId val="6147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61471952"/>
        <c:crosses val="autoZero"/>
        <c:crossBetween val="between"/>
      </c:valAx>
      <c:valAx>
        <c:axId val="6147273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9334040"/>
        <c:crosses val="max"/>
        <c:crossBetween val="between"/>
      </c:valAx>
      <c:catAx>
        <c:axId val="419334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6147273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167.42700000000002</v>
      </c>
      <c r="C4" s="18">
        <v>166.92</v>
      </c>
      <c r="D4" s="18">
        <v>165.54499999999999</v>
      </c>
      <c r="E4" s="18">
        <v>165.49199999999999</v>
      </c>
      <c r="F4" s="18">
        <v>165.63</v>
      </c>
      <c r="G4" s="18">
        <v>72.600000000000009</v>
      </c>
      <c r="H4" s="18">
        <v>265.26100000000002</v>
      </c>
      <c r="I4" s="18">
        <v>189.15199999999999</v>
      </c>
      <c r="J4" s="18">
        <v>182.875</v>
      </c>
      <c r="K4" s="18">
        <v>218.17299999999997</v>
      </c>
      <c r="L4" s="18">
        <v>173.81800000000001</v>
      </c>
      <c r="M4" s="18">
        <v>173.91600000000003</v>
      </c>
      <c r="N4" s="18">
        <v>163.33600000000001</v>
      </c>
      <c r="O4" s="18">
        <v>166.15899999999999</v>
      </c>
      <c r="P4" s="18">
        <v>166.03200000000001</v>
      </c>
      <c r="Q4" s="18">
        <v>164.58500000000001</v>
      </c>
      <c r="R4" s="18">
        <v>181.97800000000001</v>
      </c>
      <c r="S4" s="18">
        <v>320.29399999999998</v>
      </c>
      <c r="T4" s="18">
        <v>283.25400000000002</v>
      </c>
      <c r="U4" s="18">
        <v>222.45400000000001</v>
      </c>
      <c r="V4" s="18">
        <v>225.827</v>
      </c>
      <c r="W4" s="18">
        <v>185.25499999999997</v>
      </c>
      <c r="X4" s="18">
        <v>180.233</v>
      </c>
      <c r="Y4" s="18">
        <v>183.68400000000003</v>
      </c>
      <c r="Z4" s="19"/>
      <c r="AA4" s="20">
        <f>SUM(B4:Z4)</f>
        <v>4549.9000000000015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155.08000000000001</v>
      </c>
      <c r="C7" s="28">
        <v>151.78</v>
      </c>
      <c r="D7" s="28">
        <v>146.97999999999999</v>
      </c>
      <c r="E7" s="28">
        <v>141.56</v>
      </c>
      <c r="F7" s="28">
        <v>142.97999999999999</v>
      </c>
      <c r="G7" s="28">
        <v>190</v>
      </c>
      <c r="H7" s="28">
        <v>575.54999999999995</v>
      </c>
      <c r="I7" s="28">
        <v>578.66999999999996</v>
      </c>
      <c r="J7" s="28">
        <v>264.51</v>
      </c>
      <c r="K7" s="28">
        <v>200</v>
      </c>
      <c r="L7" s="28">
        <v>186.39</v>
      </c>
      <c r="M7" s="28">
        <v>157.32</v>
      </c>
      <c r="N7" s="28">
        <v>151.94999999999999</v>
      </c>
      <c r="O7" s="28">
        <v>149.30000000000001</v>
      </c>
      <c r="P7" s="28">
        <v>147.12</v>
      </c>
      <c r="Q7" s="28">
        <v>162.94</v>
      </c>
      <c r="R7" s="28">
        <v>235.34</v>
      </c>
      <c r="S7" s="28">
        <v>388.48</v>
      </c>
      <c r="T7" s="28">
        <v>444.61</v>
      </c>
      <c r="U7" s="28">
        <v>382.77</v>
      </c>
      <c r="V7" s="28">
        <v>189.89</v>
      </c>
      <c r="W7" s="28">
        <v>331.49</v>
      </c>
      <c r="X7" s="28">
        <v>293.14999999999998</v>
      </c>
      <c r="Y7" s="28">
        <v>204</v>
      </c>
      <c r="Z7" s="29"/>
      <c r="AA7" s="30">
        <f>IF(SUM(B7:Z7)&lt;&gt;0,AVERAGEIF(B7:Z7,"&lt;&gt;"""),"")</f>
        <v>248.82749999999999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49</v>
      </c>
      <c r="H10" s="42">
        <v>49</v>
      </c>
      <c r="I10" s="42">
        <v>49</v>
      </c>
      <c r="J10" s="42">
        <v>134</v>
      </c>
      <c r="K10" s="42">
        <v>179</v>
      </c>
      <c r="L10" s="42">
        <v>155</v>
      </c>
      <c r="M10" s="42">
        <v>160</v>
      </c>
      <c r="N10" s="42">
        <v>160</v>
      </c>
      <c r="O10" s="42">
        <v>160</v>
      </c>
      <c r="P10" s="42">
        <v>160</v>
      </c>
      <c r="Q10" s="42">
        <v>160</v>
      </c>
      <c r="R10" s="42">
        <v>155</v>
      </c>
      <c r="S10" s="42">
        <v>155</v>
      </c>
      <c r="T10" s="42">
        <v>155</v>
      </c>
      <c r="U10" s="42">
        <v>155</v>
      </c>
      <c r="V10" s="42">
        <v>144.71799999999999</v>
      </c>
      <c r="W10" s="42">
        <v>155</v>
      </c>
      <c r="X10" s="42">
        <v>155</v>
      </c>
      <c r="Y10" s="42">
        <v>155</v>
      </c>
      <c r="Z10" s="43"/>
      <c r="AA10" s="44">
        <f t="shared" ref="AA10:AA15" si="0">SUM(B10:Z10)</f>
        <v>2644.7179999999998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127</v>
      </c>
      <c r="I12" s="52">
        <v>20</v>
      </c>
      <c r="J12" s="52">
        <v>35.363</v>
      </c>
      <c r="K12" s="52">
        <v>26.901</v>
      </c>
      <c r="L12" s="52"/>
      <c r="M12" s="52"/>
      <c r="N12" s="52"/>
      <c r="O12" s="52"/>
      <c r="P12" s="52"/>
      <c r="Q12" s="52"/>
      <c r="R12" s="52">
        <v>25.867999999999999</v>
      </c>
      <c r="S12" s="52">
        <v>84.768000000000001</v>
      </c>
      <c r="T12" s="52">
        <v>102.836</v>
      </c>
      <c r="U12" s="52">
        <v>27.646999999999998</v>
      </c>
      <c r="V12" s="52"/>
      <c r="W12" s="52">
        <v>17.57</v>
      </c>
      <c r="X12" s="52">
        <v>23</v>
      </c>
      <c r="Y12" s="52">
        <v>25.977</v>
      </c>
      <c r="Z12" s="53"/>
      <c r="AA12" s="54">
        <f t="shared" si="0"/>
        <v>516.92999999999995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80.119</v>
      </c>
      <c r="I13" s="52">
        <v>105.465</v>
      </c>
      <c r="J13" s="52"/>
      <c r="K13" s="52"/>
      <c r="L13" s="52"/>
      <c r="M13" s="52"/>
      <c r="N13" s="52"/>
      <c r="O13" s="52"/>
      <c r="P13" s="52"/>
      <c r="Q13" s="52"/>
      <c r="R13" s="52"/>
      <c r="S13" s="52">
        <v>80</v>
      </c>
      <c r="T13" s="52">
        <v>25</v>
      </c>
      <c r="U13" s="52">
        <v>39.091000000000001</v>
      </c>
      <c r="V13" s="52">
        <v>80</v>
      </c>
      <c r="W13" s="52"/>
      <c r="X13" s="52"/>
      <c r="Y13" s="52"/>
      <c r="Z13" s="53"/>
      <c r="AA13" s="54">
        <f t="shared" si="0"/>
        <v>409.67500000000001</v>
      </c>
    </row>
    <row r="14" spans="1:27" ht="24.95" customHeight="1" x14ac:dyDescent="0.2">
      <c r="A14" s="55" t="s">
        <v>10</v>
      </c>
      <c r="B14" s="56">
        <v>7.74</v>
      </c>
      <c r="C14" s="57">
        <v>6.72</v>
      </c>
      <c r="D14" s="57">
        <v>6.3450000000000006</v>
      </c>
      <c r="E14" s="57">
        <v>7.8390000000000004</v>
      </c>
      <c r="F14" s="57">
        <v>8.0300000000000011</v>
      </c>
      <c r="G14" s="57">
        <v>6.6</v>
      </c>
      <c r="H14" s="57">
        <v>5.0809999999999986</v>
      </c>
      <c r="I14" s="57">
        <v>4.6870000000000003</v>
      </c>
      <c r="J14" s="57">
        <v>12.712</v>
      </c>
      <c r="K14" s="57">
        <v>12.137999999999998</v>
      </c>
      <c r="L14" s="57">
        <v>17.75</v>
      </c>
      <c r="M14" s="57">
        <v>13.916</v>
      </c>
      <c r="N14" s="57">
        <v>3.3360000000000003</v>
      </c>
      <c r="O14" s="57">
        <v>5.3400000000000007</v>
      </c>
      <c r="P14" s="57">
        <v>5.0010000000000003</v>
      </c>
      <c r="Q14" s="57">
        <v>4.3639999999999999</v>
      </c>
      <c r="R14" s="57">
        <v>1.1100000000000001</v>
      </c>
      <c r="S14" s="57">
        <v>0.52600000000000002</v>
      </c>
      <c r="T14" s="57">
        <v>0.41799999999999998</v>
      </c>
      <c r="U14" s="57">
        <v>0.71599999999999997</v>
      </c>
      <c r="V14" s="57">
        <v>1.109</v>
      </c>
      <c r="W14" s="57">
        <v>2.5090000000000003</v>
      </c>
      <c r="X14" s="57">
        <v>2.2329999999999997</v>
      </c>
      <c r="Y14" s="57">
        <v>2.7069999999999999</v>
      </c>
      <c r="Z14" s="58"/>
      <c r="AA14" s="59">
        <f t="shared" si="0"/>
        <v>138.92700000000002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7.74</v>
      </c>
      <c r="C16" s="62">
        <f t="shared" ref="C16:Z16" si="1">IF(LEN(C$2)&gt;0,SUM(C10:C15),"")</f>
        <v>6.72</v>
      </c>
      <c r="D16" s="62">
        <f t="shared" si="1"/>
        <v>6.3450000000000006</v>
      </c>
      <c r="E16" s="62">
        <f t="shared" si="1"/>
        <v>7.8390000000000004</v>
      </c>
      <c r="F16" s="62">
        <f t="shared" si="1"/>
        <v>8.0300000000000011</v>
      </c>
      <c r="G16" s="62">
        <f t="shared" si="1"/>
        <v>55.6</v>
      </c>
      <c r="H16" s="62">
        <f t="shared" si="1"/>
        <v>261.20000000000005</v>
      </c>
      <c r="I16" s="62">
        <f t="shared" si="1"/>
        <v>179.15200000000002</v>
      </c>
      <c r="J16" s="62">
        <f t="shared" si="1"/>
        <v>182.07499999999999</v>
      </c>
      <c r="K16" s="62">
        <f t="shared" si="1"/>
        <v>218.03900000000002</v>
      </c>
      <c r="L16" s="62">
        <f t="shared" si="1"/>
        <v>172.75</v>
      </c>
      <c r="M16" s="62">
        <f t="shared" si="1"/>
        <v>173.916</v>
      </c>
      <c r="N16" s="62">
        <f t="shared" si="1"/>
        <v>163.33600000000001</v>
      </c>
      <c r="O16" s="62">
        <f t="shared" si="1"/>
        <v>165.34</v>
      </c>
      <c r="P16" s="62">
        <f t="shared" si="1"/>
        <v>165.001</v>
      </c>
      <c r="Q16" s="62">
        <f t="shared" si="1"/>
        <v>164.364</v>
      </c>
      <c r="R16" s="62">
        <f t="shared" si="1"/>
        <v>181.97800000000001</v>
      </c>
      <c r="S16" s="62">
        <f t="shared" si="1"/>
        <v>320.29400000000004</v>
      </c>
      <c r="T16" s="62">
        <f t="shared" si="1"/>
        <v>283.25400000000002</v>
      </c>
      <c r="U16" s="62">
        <f t="shared" si="1"/>
        <v>222.45400000000001</v>
      </c>
      <c r="V16" s="62">
        <f t="shared" si="1"/>
        <v>225.827</v>
      </c>
      <c r="W16" s="62">
        <f t="shared" si="1"/>
        <v>175.07900000000001</v>
      </c>
      <c r="X16" s="62">
        <f t="shared" si="1"/>
        <v>180.233</v>
      </c>
      <c r="Y16" s="62">
        <f t="shared" si="1"/>
        <v>183.684</v>
      </c>
      <c r="Z16" s="63" t="str">
        <f t="shared" si="1"/>
        <v/>
      </c>
      <c r="AA16" s="64">
        <f>SUM(AA10:AA15)</f>
        <v>3710.25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3.2869999999999999</v>
      </c>
      <c r="C21" s="81"/>
      <c r="D21" s="81"/>
      <c r="E21" s="81">
        <v>17.652999999999999</v>
      </c>
      <c r="F21" s="81"/>
      <c r="G21" s="81">
        <v>17</v>
      </c>
      <c r="H21" s="81">
        <v>4.0609999999999999</v>
      </c>
      <c r="I21" s="81">
        <v>10</v>
      </c>
      <c r="J21" s="81"/>
      <c r="K21" s="81">
        <v>0.13400000000000001</v>
      </c>
      <c r="L21" s="81">
        <v>1.0680000000000001</v>
      </c>
      <c r="M21" s="81"/>
      <c r="N21" s="81"/>
      <c r="O21" s="81">
        <v>0.81899999999999995</v>
      </c>
      <c r="P21" s="81">
        <v>1.0309999999999999</v>
      </c>
      <c r="Q21" s="81">
        <v>0.221</v>
      </c>
      <c r="R21" s="81"/>
      <c r="S21" s="81"/>
      <c r="T21" s="81"/>
      <c r="U21" s="81"/>
      <c r="V21" s="81"/>
      <c r="W21" s="81">
        <v>10.176</v>
      </c>
      <c r="X21" s="81"/>
      <c r="Y21" s="81"/>
      <c r="Z21" s="78"/>
      <c r="AA21" s="79">
        <f t="shared" si="2"/>
        <v>65.449999999999989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3.2869999999999999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17.652999999999999</v>
      </c>
      <c r="F25" s="88">
        <f t="shared" si="3"/>
        <v>0</v>
      </c>
      <c r="G25" s="88">
        <f t="shared" si="3"/>
        <v>17</v>
      </c>
      <c r="H25" s="88">
        <f t="shared" si="3"/>
        <v>4.0609999999999999</v>
      </c>
      <c r="I25" s="88">
        <f t="shared" si="3"/>
        <v>10</v>
      </c>
      <c r="J25" s="88">
        <f t="shared" si="3"/>
        <v>0</v>
      </c>
      <c r="K25" s="88">
        <f t="shared" si="3"/>
        <v>0.13400000000000001</v>
      </c>
      <c r="L25" s="88">
        <f t="shared" si="3"/>
        <v>1.0680000000000001</v>
      </c>
      <c r="M25" s="88">
        <f t="shared" si="3"/>
        <v>0</v>
      </c>
      <c r="N25" s="88">
        <f t="shared" si="3"/>
        <v>0</v>
      </c>
      <c r="O25" s="88">
        <f t="shared" si="3"/>
        <v>0.81899999999999995</v>
      </c>
      <c r="P25" s="88">
        <f t="shared" si="3"/>
        <v>1.0309999999999999</v>
      </c>
      <c r="Q25" s="88">
        <f t="shared" si="3"/>
        <v>0.221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10.176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65.449999999999989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11.026999999999999</v>
      </c>
      <c r="C29" s="77">
        <v>6.72</v>
      </c>
      <c r="D29" s="77">
        <v>6.3449999999999998</v>
      </c>
      <c r="E29" s="77">
        <v>25.492000000000001</v>
      </c>
      <c r="F29" s="77">
        <v>8.0299999999999994</v>
      </c>
      <c r="G29" s="77">
        <v>72.599999999999994</v>
      </c>
      <c r="H29" s="77">
        <v>265.26100000000002</v>
      </c>
      <c r="I29" s="77">
        <v>189.15199999999999</v>
      </c>
      <c r="J29" s="77">
        <v>182.07499999999999</v>
      </c>
      <c r="K29" s="77">
        <v>218.173</v>
      </c>
      <c r="L29" s="77">
        <v>173.81800000000001</v>
      </c>
      <c r="M29" s="77">
        <v>173.916</v>
      </c>
      <c r="N29" s="77">
        <v>163.33600000000001</v>
      </c>
      <c r="O29" s="77">
        <v>166.15899999999999</v>
      </c>
      <c r="P29" s="77">
        <v>166.03200000000001</v>
      </c>
      <c r="Q29" s="77">
        <v>164.58500000000001</v>
      </c>
      <c r="R29" s="77">
        <v>181.97800000000001</v>
      </c>
      <c r="S29" s="77">
        <v>320.29399999999998</v>
      </c>
      <c r="T29" s="77">
        <v>283.25400000000002</v>
      </c>
      <c r="U29" s="77">
        <v>222.45400000000001</v>
      </c>
      <c r="V29" s="77">
        <v>225.827</v>
      </c>
      <c r="W29" s="77">
        <v>185.255</v>
      </c>
      <c r="X29" s="77">
        <v>180.233</v>
      </c>
      <c r="Y29" s="77">
        <v>183.684</v>
      </c>
      <c r="Z29" s="78"/>
      <c r="AA29" s="79">
        <f>SUM(B29:Z29)</f>
        <v>3775.7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11.026999999999999</v>
      </c>
      <c r="C31" s="62">
        <f t="shared" ref="C31:Z31" si="4">IF(LEN(C$2)&gt;0,SUM(C28:C30),"")</f>
        <v>6.72</v>
      </c>
      <c r="D31" s="62">
        <f t="shared" si="4"/>
        <v>6.3449999999999998</v>
      </c>
      <c r="E31" s="62">
        <f t="shared" si="4"/>
        <v>25.492000000000001</v>
      </c>
      <c r="F31" s="62">
        <f t="shared" si="4"/>
        <v>8.0299999999999994</v>
      </c>
      <c r="G31" s="62">
        <f t="shared" si="4"/>
        <v>72.599999999999994</v>
      </c>
      <c r="H31" s="62">
        <f t="shared" si="4"/>
        <v>265.26100000000002</v>
      </c>
      <c r="I31" s="62">
        <f t="shared" si="4"/>
        <v>189.15199999999999</v>
      </c>
      <c r="J31" s="62">
        <f t="shared" si="4"/>
        <v>182.07499999999999</v>
      </c>
      <c r="K31" s="62">
        <f t="shared" si="4"/>
        <v>218.173</v>
      </c>
      <c r="L31" s="62">
        <f t="shared" si="4"/>
        <v>173.81800000000001</v>
      </c>
      <c r="M31" s="62">
        <f t="shared" si="4"/>
        <v>173.916</v>
      </c>
      <c r="N31" s="62">
        <f t="shared" si="4"/>
        <v>163.33600000000001</v>
      </c>
      <c r="O31" s="62">
        <f t="shared" si="4"/>
        <v>166.15899999999999</v>
      </c>
      <c r="P31" s="62">
        <f t="shared" si="4"/>
        <v>166.03200000000001</v>
      </c>
      <c r="Q31" s="62">
        <f t="shared" si="4"/>
        <v>164.58500000000001</v>
      </c>
      <c r="R31" s="62">
        <f t="shared" si="4"/>
        <v>181.97800000000001</v>
      </c>
      <c r="S31" s="62">
        <f t="shared" si="4"/>
        <v>320.29399999999998</v>
      </c>
      <c r="T31" s="62">
        <f t="shared" si="4"/>
        <v>283.25400000000002</v>
      </c>
      <c r="U31" s="62">
        <f t="shared" si="4"/>
        <v>222.45400000000001</v>
      </c>
      <c r="V31" s="62">
        <f t="shared" si="4"/>
        <v>225.827</v>
      </c>
      <c r="W31" s="62">
        <f t="shared" si="4"/>
        <v>185.255</v>
      </c>
      <c r="X31" s="62">
        <f t="shared" si="4"/>
        <v>180.233</v>
      </c>
      <c r="Y31" s="62">
        <f t="shared" si="4"/>
        <v>183.684</v>
      </c>
      <c r="Z31" s="63" t="str">
        <f t="shared" si="4"/>
        <v/>
      </c>
      <c r="AA31" s="64">
        <f>SUM(AA28:AA30)</f>
        <v>3775.7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156.4</v>
      </c>
      <c r="C38" s="99">
        <v>160.19999999999999</v>
      </c>
      <c r="D38" s="99">
        <v>159.19999999999999</v>
      </c>
      <c r="E38" s="99">
        <v>140</v>
      </c>
      <c r="F38" s="99">
        <v>157.6</v>
      </c>
      <c r="G38" s="99"/>
      <c r="H38" s="99"/>
      <c r="I38" s="99"/>
      <c r="J38" s="99">
        <v>0.8</v>
      </c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774.19999999999993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156.4</v>
      </c>
      <c r="C39" s="88">
        <f t="shared" si="6"/>
        <v>160.19999999999999</v>
      </c>
      <c r="D39" s="88">
        <f t="shared" si="6"/>
        <v>159.19999999999999</v>
      </c>
      <c r="E39" s="88">
        <f t="shared" si="6"/>
        <v>140</v>
      </c>
      <c r="F39" s="88">
        <f t="shared" si="6"/>
        <v>157.6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0.8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774.19999999999993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156.4</v>
      </c>
      <c r="C46" s="99">
        <v>160.19999999999999</v>
      </c>
      <c r="D46" s="99">
        <v>159.19999999999999</v>
      </c>
      <c r="E46" s="99">
        <v>140</v>
      </c>
      <c r="F46" s="99">
        <v>157.6</v>
      </c>
      <c r="G46" s="99"/>
      <c r="H46" s="99"/>
      <c r="I46" s="99"/>
      <c r="J46" s="99">
        <v>0.8</v>
      </c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774.19999999999993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156.4</v>
      </c>
      <c r="C48" s="88">
        <f t="shared" ref="C48:Z48" si="8">IF(LEN(C$2)&gt;0,SUM(C42:C47),"")</f>
        <v>160.19999999999999</v>
      </c>
      <c r="D48" s="88">
        <f t="shared" si="8"/>
        <v>159.19999999999999</v>
      </c>
      <c r="E48" s="88">
        <f t="shared" si="8"/>
        <v>140</v>
      </c>
      <c r="F48" s="88">
        <f t="shared" si="8"/>
        <v>157.6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0.8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774.19999999999993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167.42700000000002</v>
      </c>
      <c r="C51" s="88">
        <f t="shared" si="10"/>
        <v>166.92</v>
      </c>
      <c r="D51" s="88">
        <f t="shared" si="10"/>
        <v>165.54499999999999</v>
      </c>
      <c r="E51" s="88">
        <f t="shared" si="10"/>
        <v>165.49199999999999</v>
      </c>
      <c r="F51" s="88">
        <f t="shared" si="10"/>
        <v>165.63</v>
      </c>
      <c r="G51" s="88">
        <f t="shared" si="10"/>
        <v>72.599999999999994</v>
      </c>
      <c r="H51" s="88">
        <f t="shared" si="10"/>
        <v>265.26100000000002</v>
      </c>
      <c r="I51" s="88">
        <f t="shared" si="10"/>
        <v>189.15200000000002</v>
      </c>
      <c r="J51" s="88">
        <f t="shared" si="10"/>
        <v>182.875</v>
      </c>
      <c r="K51" s="88">
        <f t="shared" si="10"/>
        <v>218.173</v>
      </c>
      <c r="L51" s="88">
        <f t="shared" si="10"/>
        <v>173.81800000000001</v>
      </c>
      <c r="M51" s="88">
        <f t="shared" si="10"/>
        <v>173.916</v>
      </c>
      <c r="N51" s="88">
        <f t="shared" si="10"/>
        <v>163.33600000000001</v>
      </c>
      <c r="O51" s="88">
        <f t="shared" si="10"/>
        <v>166.15899999999999</v>
      </c>
      <c r="P51" s="88">
        <f t="shared" si="10"/>
        <v>166.03200000000001</v>
      </c>
      <c r="Q51" s="88">
        <f t="shared" si="10"/>
        <v>164.58500000000001</v>
      </c>
      <c r="R51" s="88">
        <f t="shared" si="10"/>
        <v>181.97800000000001</v>
      </c>
      <c r="S51" s="88">
        <f t="shared" si="10"/>
        <v>320.29400000000004</v>
      </c>
      <c r="T51" s="88">
        <f t="shared" si="10"/>
        <v>283.25400000000002</v>
      </c>
      <c r="U51" s="88">
        <f t="shared" si="10"/>
        <v>222.45400000000001</v>
      </c>
      <c r="V51" s="88">
        <f t="shared" si="10"/>
        <v>225.827</v>
      </c>
      <c r="W51" s="88">
        <f t="shared" si="10"/>
        <v>185.255</v>
      </c>
      <c r="X51" s="88">
        <f t="shared" si="10"/>
        <v>180.233</v>
      </c>
      <c r="Y51" s="88">
        <f t="shared" si="10"/>
        <v>183.684</v>
      </c>
      <c r="Z51" s="89" t="str">
        <f t="shared" si="10"/>
        <v/>
      </c>
      <c r="AA51" s="105">
        <f>SUM(B51:Z51)</f>
        <v>4549.9000000000015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44853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167.43</v>
      </c>
      <c r="C4" s="18">
        <v>166.90099999999998</v>
      </c>
      <c r="D4" s="18">
        <v>165.54999999999998</v>
      </c>
      <c r="E4" s="18">
        <v>165.49299999999997</v>
      </c>
      <c r="F4" s="18">
        <v>165.62100000000001</v>
      </c>
      <c r="G4" s="18">
        <v>72.600000000000009</v>
      </c>
      <c r="H4" s="18">
        <v>265.26099999999997</v>
      </c>
      <c r="I4" s="18">
        <v>189.15199999999999</v>
      </c>
      <c r="J4" s="18">
        <v>182.874</v>
      </c>
      <c r="K4" s="18">
        <v>218.16700000000003</v>
      </c>
      <c r="L4" s="18">
        <v>173.81800000000001</v>
      </c>
      <c r="M4" s="18">
        <v>173.89200000000002</v>
      </c>
      <c r="N4" s="18">
        <v>163.33600000000001</v>
      </c>
      <c r="O4" s="18">
        <v>166.15900000000002</v>
      </c>
      <c r="P4" s="18">
        <v>166.03200000000001</v>
      </c>
      <c r="Q4" s="18">
        <v>164.58499999999998</v>
      </c>
      <c r="R4" s="18">
        <v>181.97799999999998</v>
      </c>
      <c r="S4" s="18">
        <v>320.29400000000004</v>
      </c>
      <c r="T4" s="18">
        <v>283.25400000000002</v>
      </c>
      <c r="U4" s="18">
        <v>222.45400000000001</v>
      </c>
      <c r="V4" s="18">
        <v>225.827</v>
      </c>
      <c r="W4" s="18">
        <v>185.25500000000002</v>
      </c>
      <c r="X4" s="18">
        <v>180.233</v>
      </c>
      <c r="Y4" s="18">
        <v>183.684</v>
      </c>
      <c r="Z4" s="19"/>
      <c r="AA4" s="20">
        <f>SUM(B4:Z4)</f>
        <v>4549.8500000000013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155.08000000000001</v>
      </c>
      <c r="C7" s="28">
        <v>151.78</v>
      </c>
      <c r="D7" s="28">
        <v>146.97999999999999</v>
      </c>
      <c r="E7" s="28">
        <v>141.56</v>
      </c>
      <c r="F7" s="28">
        <v>142.97999999999999</v>
      </c>
      <c r="G7" s="28">
        <v>190</v>
      </c>
      <c r="H7" s="28">
        <v>575.54999999999995</v>
      </c>
      <c r="I7" s="28">
        <v>578.66999999999996</v>
      </c>
      <c r="J7" s="28">
        <v>264.51</v>
      </c>
      <c r="K7" s="28">
        <v>200</v>
      </c>
      <c r="L7" s="28">
        <v>186.39</v>
      </c>
      <c r="M7" s="28">
        <v>157.32</v>
      </c>
      <c r="N7" s="28">
        <v>151.94999999999999</v>
      </c>
      <c r="O7" s="28">
        <v>149.30000000000001</v>
      </c>
      <c r="P7" s="28">
        <v>147.12</v>
      </c>
      <c r="Q7" s="28">
        <v>162.94</v>
      </c>
      <c r="R7" s="28">
        <v>235.34</v>
      </c>
      <c r="S7" s="28">
        <v>388.48</v>
      </c>
      <c r="T7" s="28">
        <v>444.61</v>
      </c>
      <c r="U7" s="28">
        <v>382.77</v>
      </c>
      <c r="V7" s="28">
        <v>189.89</v>
      </c>
      <c r="W7" s="28">
        <v>331.49</v>
      </c>
      <c r="X7" s="28">
        <v>293.14999999999998</v>
      </c>
      <c r="Y7" s="28">
        <v>204</v>
      </c>
      <c r="Z7" s="29"/>
      <c r="AA7" s="30">
        <f>IF(SUM(B7:Z7)&lt;&gt;0,AVERAGEIF(B7:Z7,"&lt;&gt;"""),"")</f>
        <v>248.82749999999999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160</v>
      </c>
      <c r="C10" s="42">
        <v>160</v>
      </c>
      <c r="D10" s="42">
        <v>160</v>
      </c>
      <c r="E10" s="42">
        <v>160</v>
      </c>
      <c r="F10" s="42">
        <v>160</v>
      </c>
      <c r="G10" s="42">
        <v>71.305000000000007</v>
      </c>
      <c r="H10" s="42">
        <v>170</v>
      </c>
      <c r="I10" s="42">
        <v>116.17100000000001</v>
      </c>
      <c r="J10" s="42">
        <v>170</v>
      </c>
      <c r="K10" s="42">
        <v>170</v>
      </c>
      <c r="L10" s="42">
        <v>170</v>
      </c>
      <c r="M10" s="42">
        <v>160</v>
      </c>
      <c r="N10" s="42">
        <v>160</v>
      </c>
      <c r="O10" s="42">
        <v>160</v>
      </c>
      <c r="P10" s="42">
        <v>160</v>
      </c>
      <c r="Q10" s="42">
        <v>160</v>
      </c>
      <c r="R10" s="42">
        <v>170</v>
      </c>
      <c r="S10" s="42">
        <v>170</v>
      </c>
      <c r="T10" s="42">
        <v>170</v>
      </c>
      <c r="U10" s="42">
        <v>170</v>
      </c>
      <c r="V10" s="42">
        <v>170</v>
      </c>
      <c r="W10" s="42">
        <v>170</v>
      </c>
      <c r="X10" s="42">
        <v>166.29</v>
      </c>
      <c r="Y10" s="42">
        <v>170</v>
      </c>
      <c r="Z10" s="43"/>
      <c r="AA10" s="44">
        <f t="shared" ref="AA10:AA15" si="0">SUM(B10:Z10)</f>
        <v>3823.7660000000001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10</v>
      </c>
      <c r="T14" s="57"/>
      <c r="U14" s="57">
        <v>12.013</v>
      </c>
      <c r="V14" s="57">
        <v>15</v>
      </c>
      <c r="W14" s="57"/>
      <c r="X14" s="57"/>
      <c r="Y14" s="57"/>
      <c r="Z14" s="58"/>
      <c r="AA14" s="59">
        <f t="shared" si="0"/>
        <v>37.012999999999998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160</v>
      </c>
      <c r="C16" s="62">
        <f t="shared" ref="C16:Z16" si="1">IF(LEN(C$2)&gt;0,SUM(C10:C15),"")</f>
        <v>160</v>
      </c>
      <c r="D16" s="62">
        <f t="shared" si="1"/>
        <v>160</v>
      </c>
      <c r="E16" s="62">
        <f t="shared" si="1"/>
        <v>160</v>
      </c>
      <c r="F16" s="62">
        <f t="shared" si="1"/>
        <v>160</v>
      </c>
      <c r="G16" s="62">
        <f t="shared" si="1"/>
        <v>71.305000000000007</v>
      </c>
      <c r="H16" s="62">
        <f t="shared" si="1"/>
        <v>170</v>
      </c>
      <c r="I16" s="62">
        <f t="shared" si="1"/>
        <v>116.17100000000001</v>
      </c>
      <c r="J16" s="62">
        <f t="shared" si="1"/>
        <v>170</v>
      </c>
      <c r="K16" s="62">
        <f t="shared" si="1"/>
        <v>170</v>
      </c>
      <c r="L16" s="62">
        <f t="shared" si="1"/>
        <v>170</v>
      </c>
      <c r="M16" s="62">
        <f t="shared" si="1"/>
        <v>160</v>
      </c>
      <c r="N16" s="62">
        <f t="shared" si="1"/>
        <v>160</v>
      </c>
      <c r="O16" s="62">
        <f t="shared" si="1"/>
        <v>160</v>
      </c>
      <c r="P16" s="62">
        <f t="shared" si="1"/>
        <v>160</v>
      </c>
      <c r="Q16" s="62">
        <f t="shared" si="1"/>
        <v>160</v>
      </c>
      <c r="R16" s="62">
        <f t="shared" si="1"/>
        <v>170</v>
      </c>
      <c r="S16" s="62">
        <f t="shared" si="1"/>
        <v>180</v>
      </c>
      <c r="T16" s="62">
        <f t="shared" si="1"/>
        <v>170</v>
      </c>
      <c r="U16" s="62">
        <f t="shared" si="1"/>
        <v>182.01300000000001</v>
      </c>
      <c r="V16" s="62">
        <f t="shared" si="1"/>
        <v>185</v>
      </c>
      <c r="W16" s="62">
        <f t="shared" si="1"/>
        <v>170</v>
      </c>
      <c r="X16" s="62">
        <f t="shared" si="1"/>
        <v>166.29</v>
      </c>
      <c r="Y16" s="62">
        <f t="shared" si="1"/>
        <v>170</v>
      </c>
      <c r="Z16" s="63" t="str">
        <f t="shared" si="1"/>
        <v/>
      </c>
      <c r="AA16" s="64">
        <f>SUM(AA10:AA15)</f>
        <v>3860.779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8.2000000000000003E-2</v>
      </c>
      <c r="C20" s="77">
        <v>8.1000000000000003E-2</v>
      </c>
      <c r="D20" s="77">
        <v>6.9000000000000006E-2</v>
      </c>
      <c r="E20" s="77">
        <v>0.08</v>
      </c>
      <c r="F20" s="77">
        <v>7.3999999999999996E-2</v>
      </c>
      <c r="G20" s="77">
        <v>6.8000000000000005E-2</v>
      </c>
      <c r="H20" s="77">
        <v>72.962999999999994</v>
      </c>
      <c r="I20" s="77">
        <v>53.393999999999998</v>
      </c>
      <c r="J20" s="77">
        <v>2.1429999999999998</v>
      </c>
      <c r="K20" s="77">
        <v>3.544</v>
      </c>
      <c r="L20" s="77">
        <v>2.1549999999999998</v>
      </c>
      <c r="M20" s="77">
        <v>4.5809999999999995</v>
      </c>
      <c r="N20" s="77">
        <v>0.182</v>
      </c>
      <c r="O20" s="77">
        <v>0.17899999999999999</v>
      </c>
      <c r="P20" s="77">
        <v>0.16700000000000001</v>
      </c>
      <c r="Q20" s="77">
        <v>0.125</v>
      </c>
      <c r="R20" s="77">
        <v>1.6930000000000001</v>
      </c>
      <c r="S20" s="77">
        <v>97.370999999999995</v>
      </c>
      <c r="T20" s="77">
        <v>66.911000000000001</v>
      </c>
      <c r="U20" s="77">
        <v>16.132000000000001</v>
      </c>
      <c r="V20" s="77">
        <v>16.445999999999998</v>
      </c>
      <c r="W20" s="77">
        <v>5.1239999999999997</v>
      </c>
      <c r="X20" s="77">
        <v>5.1020000000000003</v>
      </c>
      <c r="Y20" s="77">
        <v>2.0640000000000001</v>
      </c>
      <c r="Z20" s="78"/>
      <c r="AA20" s="79">
        <f t="shared" si="2"/>
        <v>350.72999999999996</v>
      </c>
    </row>
    <row r="21" spans="1:27" ht="24.95" customHeight="1" x14ac:dyDescent="0.2">
      <c r="A21" s="75" t="s">
        <v>16</v>
      </c>
      <c r="B21" s="80">
        <v>7.3479999999999999</v>
      </c>
      <c r="C21" s="81">
        <v>6.82</v>
      </c>
      <c r="D21" s="81">
        <v>5.4809999999999999</v>
      </c>
      <c r="E21" s="81">
        <v>5.4130000000000003</v>
      </c>
      <c r="F21" s="81">
        <v>5.5470000000000006</v>
      </c>
      <c r="G21" s="81">
        <v>1.2270000000000001</v>
      </c>
      <c r="H21" s="81">
        <v>22.297999999999998</v>
      </c>
      <c r="I21" s="81">
        <v>19.587</v>
      </c>
      <c r="J21" s="81">
        <v>10.731</v>
      </c>
      <c r="K21" s="81">
        <v>13.222999999999999</v>
      </c>
      <c r="L21" s="81">
        <v>1.663</v>
      </c>
      <c r="M21" s="81">
        <v>6.3109999999999999</v>
      </c>
      <c r="N21" s="81">
        <v>3.1539999999999999</v>
      </c>
      <c r="O21" s="81">
        <v>5.98</v>
      </c>
      <c r="P21" s="81">
        <v>5.8650000000000002</v>
      </c>
      <c r="Q21" s="81">
        <v>4.46</v>
      </c>
      <c r="R21" s="81">
        <v>10.285</v>
      </c>
      <c r="S21" s="81">
        <v>42.923000000000002</v>
      </c>
      <c r="T21" s="81">
        <v>46.343000000000004</v>
      </c>
      <c r="U21" s="81">
        <v>24.309000000000001</v>
      </c>
      <c r="V21" s="81">
        <v>24.381</v>
      </c>
      <c r="W21" s="81">
        <v>10.131</v>
      </c>
      <c r="X21" s="81">
        <v>8.8410000000000011</v>
      </c>
      <c r="Y21" s="81">
        <v>11.620000000000001</v>
      </c>
      <c r="Z21" s="78"/>
      <c r="AA21" s="79">
        <f t="shared" si="2"/>
        <v>303.94100000000003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7.43</v>
      </c>
      <c r="C25" s="88">
        <f t="shared" si="3"/>
        <v>6.9010000000000007</v>
      </c>
      <c r="D25" s="88">
        <f t="shared" si="3"/>
        <v>5.55</v>
      </c>
      <c r="E25" s="88">
        <f t="shared" si="3"/>
        <v>5.4930000000000003</v>
      </c>
      <c r="F25" s="88">
        <f t="shared" si="3"/>
        <v>5.6210000000000004</v>
      </c>
      <c r="G25" s="88">
        <f t="shared" si="3"/>
        <v>1.2950000000000002</v>
      </c>
      <c r="H25" s="88">
        <f t="shared" si="3"/>
        <v>95.260999999999996</v>
      </c>
      <c r="I25" s="88">
        <f t="shared" si="3"/>
        <v>72.980999999999995</v>
      </c>
      <c r="J25" s="88">
        <f t="shared" si="3"/>
        <v>12.873999999999999</v>
      </c>
      <c r="K25" s="88">
        <f t="shared" si="3"/>
        <v>16.766999999999999</v>
      </c>
      <c r="L25" s="88">
        <f t="shared" si="3"/>
        <v>3.8179999999999996</v>
      </c>
      <c r="M25" s="88">
        <f t="shared" si="3"/>
        <v>10.891999999999999</v>
      </c>
      <c r="N25" s="88">
        <f t="shared" si="3"/>
        <v>3.3359999999999999</v>
      </c>
      <c r="O25" s="88">
        <f t="shared" si="3"/>
        <v>6.1590000000000007</v>
      </c>
      <c r="P25" s="88">
        <f t="shared" si="3"/>
        <v>6.032</v>
      </c>
      <c r="Q25" s="88">
        <f t="shared" si="3"/>
        <v>4.585</v>
      </c>
      <c r="R25" s="88">
        <f t="shared" si="3"/>
        <v>11.978</v>
      </c>
      <c r="S25" s="88">
        <f t="shared" si="3"/>
        <v>140.29399999999998</v>
      </c>
      <c r="T25" s="88">
        <f t="shared" si="3"/>
        <v>113.254</v>
      </c>
      <c r="U25" s="88">
        <f t="shared" si="3"/>
        <v>40.441000000000003</v>
      </c>
      <c r="V25" s="88">
        <f t="shared" si="3"/>
        <v>40.826999999999998</v>
      </c>
      <c r="W25" s="88">
        <f t="shared" si="3"/>
        <v>15.254999999999999</v>
      </c>
      <c r="X25" s="88">
        <f t="shared" si="3"/>
        <v>13.943000000000001</v>
      </c>
      <c r="Y25" s="88">
        <f t="shared" si="3"/>
        <v>13.684000000000001</v>
      </c>
      <c r="Z25" s="89">
        <f t="shared" si="3"/>
        <v>0</v>
      </c>
      <c r="AA25" s="90">
        <f t="shared" si="3"/>
        <v>654.67100000000005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167.43</v>
      </c>
      <c r="C29" s="77">
        <v>166.90100000000001</v>
      </c>
      <c r="D29" s="77">
        <v>165.55</v>
      </c>
      <c r="E29" s="77">
        <v>165.49299999999999</v>
      </c>
      <c r="F29" s="77">
        <v>165.62100000000001</v>
      </c>
      <c r="G29" s="77">
        <v>72.599999999999994</v>
      </c>
      <c r="H29" s="77">
        <v>265.26100000000002</v>
      </c>
      <c r="I29" s="77">
        <v>189.15199999999999</v>
      </c>
      <c r="J29" s="77">
        <v>182.874</v>
      </c>
      <c r="K29" s="77">
        <v>186.767</v>
      </c>
      <c r="L29" s="77">
        <v>173.81800000000001</v>
      </c>
      <c r="M29" s="77">
        <v>170.892</v>
      </c>
      <c r="N29" s="77">
        <v>163.33600000000001</v>
      </c>
      <c r="O29" s="77">
        <v>166.15899999999999</v>
      </c>
      <c r="P29" s="77">
        <v>166.03200000000001</v>
      </c>
      <c r="Q29" s="77">
        <v>164.58500000000001</v>
      </c>
      <c r="R29" s="77">
        <v>181.97800000000001</v>
      </c>
      <c r="S29" s="77">
        <v>320.29399999999998</v>
      </c>
      <c r="T29" s="77">
        <v>283.25400000000002</v>
      </c>
      <c r="U29" s="77">
        <v>222.45400000000001</v>
      </c>
      <c r="V29" s="77">
        <v>225.827</v>
      </c>
      <c r="W29" s="77">
        <v>185.255</v>
      </c>
      <c r="X29" s="77">
        <v>180.233</v>
      </c>
      <c r="Y29" s="77">
        <v>183.684</v>
      </c>
      <c r="Z29" s="78"/>
      <c r="AA29" s="79">
        <f>SUM(B29:Z29)</f>
        <v>4515.4500000000007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167.43</v>
      </c>
      <c r="C31" s="62">
        <f t="shared" si="4"/>
        <v>166.90100000000001</v>
      </c>
      <c r="D31" s="62">
        <f t="shared" si="4"/>
        <v>165.55</v>
      </c>
      <c r="E31" s="62">
        <f t="shared" si="4"/>
        <v>165.49299999999999</v>
      </c>
      <c r="F31" s="62">
        <f t="shared" si="4"/>
        <v>165.62100000000001</v>
      </c>
      <c r="G31" s="62">
        <f t="shared" si="4"/>
        <v>72.599999999999994</v>
      </c>
      <c r="H31" s="62">
        <f t="shared" si="4"/>
        <v>265.26100000000002</v>
      </c>
      <c r="I31" s="62">
        <f t="shared" si="4"/>
        <v>189.15199999999999</v>
      </c>
      <c r="J31" s="62">
        <f t="shared" si="4"/>
        <v>182.874</v>
      </c>
      <c r="K31" s="62">
        <f t="shared" si="4"/>
        <v>186.767</v>
      </c>
      <c r="L31" s="62">
        <f t="shared" si="4"/>
        <v>173.81800000000001</v>
      </c>
      <c r="M31" s="62">
        <f t="shared" si="4"/>
        <v>170.892</v>
      </c>
      <c r="N31" s="62">
        <f t="shared" si="4"/>
        <v>163.33600000000001</v>
      </c>
      <c r="O31" s="62">
        <f t="shared" si="4"/>
        <v>166.15899999999999</v>
      </c>
      <c r="P31" s="62">
        <f t="shared" si="4"/>
        <v>166.03200000000001</v>
      </c>
      <c r="Q31" s="62">
        <f t="shared" si="4"/>
        <v>164.58500000000001</v>
      </c>
      <c r="R31" s="62">
        <f t="shared" si="4"/>
        <v>181.97800000000001</v>
      </c>
      <c r="S31" s="62">
        <f t="shared" si="4"/>
        <v>320.29399999999998</v>
      </c>
      <c r="T31" s="62">
        <f t="shared" si="4"/>
        <v>283.25400000000002</v>
      </c>
      <c r="U31" s="62">
        <f t="shared" si="4"/>
        <v>222.45400000000001</v>
      </c>
      <c r="V31" s="62">
        <f t="shared" si="4"/>
        <v>225.827</v>
      </c>
      <c r="W31" s="62">
        <f t="shared" si="4"/>
        <v>185.255</v>
      </c>
      <c r="X31" s="62">
        <f t="shared" si="4"/>
        <v>180.233</v>
      </c>
      <c r="Y31" s="62">
        <f t="shared" si="4"/>
        <v>183.684</v>
      </c>
      <c r="Z31" s="63">
        <f t="shared" si="4"/>
        <v>0</v>
      </c>
      <c r="AA31" s="64">
        <f t="shared" si="4"/>
        <v>4515.4500000000007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31.4</v>
      </c>
      <c r="L38" s="99"/>
      <c r="M38" s="99">
        <v>3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31.4</v>
      </c>
      <c r="L39" s="88">
        <f t="shared" si="6"/>
        <v>0</v>
      </c>
      <c r="M39" s="88">
        <f t="shared" si="6"/>
        <v>3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31.4</v>
      </c>
      <c r="L46" s="99"/>
      <c r="M46" s="99">
        <v>3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31.4</v>
      </c>
      <c r="L48" s="88">
        <f t="shared" si="8"/>
        <v>0</v>
      </c>
      <c r="M48" s="88">
        <f t="shared" si="8"/>
        <v>3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167.43</v>
      </c>
      <c r="C51" s="88">
        <f t="shared" si="10"/>
        <v>166.90100000000001</v>
      </c>
      <c r="D51" s="88">
        <f t="shared" si="10"/>
        <v>165.55</v>
      </c>
      <c r="E51" s="88">
        <f t="shared" si="10"/>
        <v>165.49299999999999</v>
      </c>
      <c r="F51" s="88">
        <f t="shared" si="10"/>
        <v>165.62100000000001</v>
      </c>
      <c r="G51" s="88">
        <f t="shared" si="10"/>
        <v>72.600000000000009</v>
      </c>
      <c r="H51" s="88">
        <f t="shared" si="10"/>
        <v>265.26099999999997</v>
      </c>
      <c r="I51" s="88">
        <f t="shared" si="10"/>
        <v>189.15199999999999</v>
      </c>
      <c r="J51" s="88">
        <f t="shared" si="10"/>
        <v>182.874</v>
      </c>
      <c r="K51" s="88">
        <f t="shared" si="10"/>
        <v>218.167</v>
      </c>
      <c r="L51" s="88">
        <f t="shared" si="10"/>
        <v>173.81800000000001</v>
      </c>
      <c r="M51" s="88">
        <f t="shared" si="10"/>
        <v>173.892</v>
      </c>
      <c r="N51" s="88">
        <f t="shared" si="10"/>
        <v>163.33600000000001</v>
      </c>
      <c r="O51" s="88">
        <f t="shared" si="10"/>
        <v>166.15899999999999</v>
      </c>
      <c r="P51" s="88">
        <f t="shared" si="10"/>
        <v>166.03200000000001</v>
      </c>
      <c r="Q51" s="88">
        <f t="shared" si="10"/>
        <v>164.58500000000001</v>
      </c>
      <c r="R51" s="88">
        <f t="shared" si="10"/>
        <v>181.97800000000001</v>
      </c>
      <c r="S51" s="88">
        <f t="shared" si="10"/>
        <v>320.29399999999998</v>
      </c>
      <c r="T51" s="88">
        <f t="shared" si="10"/>
        <v>283.25400000000002</v>
      </c>
      <c r="U51" s="88">
        <f t="shared" si="10"/>
        <v>222.45400000000001</v>
      </c>
      <c r="V51" s="88">
        <f t="shared" si="10"/>
        <v>225.827</v>
      </c>
      <c r="W51" s="88">
        <f t="shared" si="10"/>
        <v>185.255</v>
      </c>
      <c r="X51" s="88">
        <f t="shared" si="10"/>
        <v>180.233</v>
      </c>
      <c r="Y51" s="88">
        <f t="shared" si="10"/>
        <v>183.684</v>
      </c>
      <c r="Z51" s="89">
        <f t="shared" si="10"/>
        <v>0</v>
      </c>
      <c r="AA51" s="105">
        <f>SUM(B51:Z51)</f>
        <v>4549.8500000000013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-156.4</v>
      </c>
      <c r="C4" s="18">
        <v>-160.19999999999999</v>
      </c>
      <c r="D4" s="18">
        <v>-159.19999999999999</v>
      </c>
      <c r="E4" s="18">
        <v>-140</v>
      </c>
      <c r="F4" s="18">
        <v>-157.6</v>
      </c>
      <c r="G4" s="18"/>
      <c r="H4" s="18"/>
      <c r="I4" s="18"/>
      <c r="J4" s="18">
        <v>-0.8</v>
      </c>
      <c r="K4" s="18">
        <v>31.4</v>
      </c>
      <c r="L4" s="18"/>
      <c r="M4" s="18">
        <v>3</v>
      </c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-739.8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155.08000000000001</v>
      </c>
      <c r="C7" s="118">
        <v>151.78</v>
      </c>
      <c r="D7" s="118">
        <v>146.97999999999999</v>
      </c>
      <c r="E7" s="118">
        <v>141.56</v>
      </c>
      <c r="F7" s="118">
        <v>142.97999999999999</v>
      </c>
      <c r="G7" s="118">
        <v>190</v>
      </c>
      <c r="H7" s="118">
        <v>575.54999999999995</v>
      </c>
      <c r="I7" s="118">
        <v>578.66999999999996</v>
      </c>
      <c r="J7" s="118">
        <v>264.51</v>
      </c>
      <c r="K7" s="118">
        <v>200</v>
      </c>
      <c r="L7" s="118">
        <v>186.39</v>
      </c>
      <c r="M7" s="118">
        <v>157.32</v>
      </c>
      <c r="N7" s="118">
        <v>151.94999999999999</v>
      </c>
      <c r="O7" s="118">
        <v>149.30000000000001</v>
      </c>
      <c r="P7" s="118">
        <v>147.12</v>
      </c>
      <c r="Q7" s="118">
        <v>162.94</v>
      </c>
      <c r="R7" s="118">
        <v>235.34</v>
      </c>
      <c r="S7" s="118">
        <v>388.48</v>
      </c>
      <c r="T7" s="118">
        <v>444.61</v>
      </c>
      <c r="U7" s="118">
        <v>382.77</v>
      </c>
      <c r="V7" s="118">
        <v>189.89</v>
      </c>
      <c r="W7" s="118">
        <v>331.49</v>
      </c>
      <c r="X7" s="118">
        <v>293.14999999999998</v>
      </c>
      <c r="Y7" s="118">
        <v>204</v>
      </c>
      <c r="Z7" s="119"/>
      <c r="AA7" s="120">
        <f>IF(SUM(B7:Z7)&lt;&gt;0,AVERAGEIF(B7:Z7,"&lt;&gt;"""),"")</f>
        <v>248.82749999999999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156.4</v>
      </c>
      <c r="C15" s="134">
        <v>160.19999999999999</v>
      </c>
      <c r="D15" s="134">
        <v>159.19999999999999</v>
      </c>
      <c r="E15" s="134">
        <v>140</v>
      </c>
      <c r="F15" s="134">
        <v>157.6</v>
      </c>
      <c r="G15" s="134"/>
      <c r="H15" s="134"/>
      <c r="I15" s="134"/>
      <c r="J15" s="134">
        <v>0.8</v>
      </c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774.19999999999993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156.4</v>
      </c>
      <c r="C16" s="136">
        <f t="shared" si="1"/>
        <v>160.19999999999999</v>
      </c>
      <c r="D16" s="136">
        <f t="shared" si="1"/>
        <v>159.19999999999999</v>
      </c>
      <c r="E16" s="136">
        <f t="shared" si="1"/>
        <v>140</v>
      </c>
      <c r="F16" s="136">
        <f t="shared" si="1"/>
        <v>157.6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0.8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774.19999999999993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31.4</v>
      </c>
      <c r="L23" s="134"/>
      <c r="M23" s="134">
        <v>3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31.4</v>
      </c>
      <c r="L24" s="136">
        <f t="shared" si="3"/>
        <v>0</v>
      </c>
      <c r="M24" s="136">
        <f t="shared" si="3"/>
        <v>3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2022-10-18T13:21:23Z</dcterms:created>
  <dcterms:modified xsi:type="dcterms:W3CDTF">2022-10-18T13:21:24Z</dcterms:modified>
</cp:coreProperties>
</file>