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<sst xmlns="http://schemas.openxmlformats.org/spreadsheetml/2006/main" count="117" uniqueCount="53">
  <si>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17/10/2022 16:22:17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</si>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</sst>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30</c:v>
                </c:pt>
                <c:pt idx="9">
                  <c:v>49</c:v>
                </c:pt>
                <c:pt idx="16">
                  <c:v>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91.021000000000001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20.2</c:v>
                </c:pt>
                <c:pt idx="1">
                  <c:v>3.1</c:v>
                </c:pt>
                <c:pt idx="2">
                  <c:v>2.2000000000000002</c:v>
                </c:pt>
                <c:pt idx="3">
                  <c:v>2</c:v>
                </c:pt>
                <c:pt idx="4">
                  <c:v>0.9</c:v>
                </c:pt>
                <c:pt idx="5">
                  <c:v>2.2000000000000002</c:v>
                </c:pt>
                <c:pt idx="6">
                  <c:v>24.4</c:v>
                </c:pt>
                <c:pt idx="7">
                  <c:v>6.5</c:v>
                </c:pt>
                <c:pt idx="8">
                  <c:v>0</c:v>
                </c:pt>
                <c:pt idx="9">
                  <c:v>5.7</c:v>
                </c:pt>
                <c:pt idx="10">
                  <c:v>0</c:v>
                </c:pt>
                <c:pt idx="11">
                  <c:v>24.6</c:v>
                </c:pt>
                <c:pt idx="12">
                  <c:v>28.2</c:v>
                </c:pt>
                <c:pt idx="13">
                  <c:v>0</c:v>
                </c:pt>
                <c:pt idx="14">
                  <c:v>17.5</c:v>
                </c:pt>
                <c:pt idx="15">
                  <c:v>30.4</c:v>
                </c:pt>
                <c:pt idx="16">
                  <c:v>0</c:v>
                </c:pt>
                <c:pt idx="17">
                  <c:v>41.5</c:v>
                </c:pt>
                <c:pt idx="18">
                  <c:v>53.4</c:v>
                </c:pt>
                <c:pt idx="19">
                  <c:v>0</c:v>
                </c:pt>
                <c:pt idx="20">
                  <c:v>69.900000000000006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4.5129999999999999</c:v>
                </c:pt>
                <c:pt idx="1">
                  <c:v>4.3129999999999997</c:v>
                </c:pt>
                <c:pt idx="2">
                  <c:v>4.282</c:v>
                </c:pt>
                <c:pt idx="3">
                  <c:v>1.77</c:v>
                </c:pt>
                <c:pt idx="4">
                  <c:v>1.78</c:v>
                </c:pt>
                <c:pt idx="5">
                  <c:v>2.0489999999999999</c:v>
                </c:pt>
                <c:pt idx="6">
                  <c:v>6.359</c:v>
                </c:pt>
                <c:pt idx="7">
                  <c:v>12.068999999999999</c:v>
                </c:pt>
                <c:pt idx="8">
                  <c:v>8.8000000000000007</c:v>
                </c:pt>
                <c:pt idx="9">
                  <c:v>20.684000000000001</c:v>
                </c:pt>
                <c:pt idx="10">
                  <c:v>23.053999999999998</c:v>
                </c:pt>
                <c:pt idx="11">
                  <c:v>9.9879999999999995</c:v>
                </c:pt>
                <c:pt idx="12">
                  <c:v>9.7390000000000008</c:v>
                </c:pt>
                <c:pt idx="13">
                  <c:v>26.515000000000001</c:v>
                </c:pt>
                <c:pt idx="14">
                  <c:v>10.797000000000001</c:v>
                </c:pt>
                <c:pt idx="15">
                  <c:v>12.441999999999998</c:v>
                </c:pt>
                <c:pt idx="16">
                  <c:v>17.923999999999999</c:v>
                </c:pt>
                <c:pt idx="17">
                  <c:v>0.63700000000000001</c:v>
                </c:pt>
                <c:pt idx="18">
                  <c:v>1.2E-2</c:v>
                </c:pt>
                <c:pt idx="19">
                  <c:v>4.3449999999999998</c:v>
                </c:pt>
                <c:pt idx="20">
                  <c:v>7.0000000000000001E-3</c:v>
                </c:pt>
                <c:pt idx="21">
                  <c:v>4.1580000000000004</c:v>
                </c:pt>
                <c:pt idx="22">
                  <c:v>4.3129999999999997</c:v>
                </c:pt>
                <c:pt idx="23">
                  <c:v>9.5039999999999996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95</c:v>
                </c:pt>
                <c:pt idx="9">
                  <c:v>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5975728"/>
        <c:axId val="225976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40.83</c:v>
                </c:pt>
                <c:pt idx="1">
                  <c:v>19.169</c:v>
                </c:pt>
                <c:pt idx="2">
                  <c:v>19.155999999999999</c:v>
                </c:pt>
                <c:pt idx="3">
                  <c:v>18.649999999999999</c:v>
                </c:pt>
                <c:pt idx="4">
                  <c:v>23.905000000000001</c:v>
                </c:pt>
                <c:pt idx="5">
                  <c:v>25.303000000000001</c:v>
                </c:pt>
                <c:pt idx="6">
                  <c:v>32.140999999999998</c:v>
                </c:pt>
                <c:pt idx="7">
                  <c:v>20.34</c:v>
                </c:pt>
                <c:pt idx="8">
                  <c:v>135.66199999999998</c:v>
                </c:pt>
                <c:pt idx="9">
                  <c:v>233.35199999999998</c:v>
                </c:pt>
                <c:pt idx="10">
                  <c:v>27.962</c:v>
                </c:pt>
                <c:pt idx="11">
                  <c:v>35.368000000000002</c:v>
                </c:pt>
                <c:pt idx="12">
                  <c:v>38.903999999999996</c:v>
                </c:pt>
                <c:pt idx="13">
                  <c:v>32.634</c:v>
                </c:pt>
                <c:pt idx="14">
                  <c:v>28.551000000000002</c:v>
                </c:pt>
                <c:pt idx="15">
                  <c:v>46.59</c:v>
                </c:pt>
                <c:pt idx="16">
                  <c:v>162.08000000000001</c:v>
                </c:pt>
                <c:pt idx="17">
                  <c:v>45.069000000000003</c:v>
                </c:pt>
                <c:pt idx="18">
                  <c:v>54.144999999999996</c:v>
                </c:pt>
                <c:pt idx="19">
                  <c:v>29.920999999999999</c:v>
                </c:pt>
                <c:pt idx="20">
                  <c:v>69.888000000000005</c:v>
                </c:pt>
                <c:pt idx="21">
                  <c:v>19.338999999999999</c:v>
                </c:pt>
                <c:pt idx="22">
                  <c:v>18.414999999999999</c:v>
                </c:pt>
                <c:pt idx="23">
                  <c:v>25.510999999999999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975728"/>
        <c:axId val="225976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156.41999999999999</c:v>
                </c:pt>
                <c:pt idx="1">
                  <c:v>160.4</c:v>
                </c:pt>
                <c:pt idx="2">
                  <c:v>156.41999999999999</c:v>
                </c:pt>
                <c:pt idx="3">
                  <c:v>159.80000000000001</c:v>
                </c:pt>
                <c:pt idx="4">
                  <c:v>159.80000000000001</c:v>
                </c:pt>
                <c:pt idx="5">
                  <c:v>162.4</c:v>
                </c:pt>
                <c:pt idx="6">
                  <c:v>225.7</c:v>
                </c:pt>
                <c:pt idx="7">
                  <c:v>336</c:v>
                </c:pt>
                <c:pt idx="8">
                  <c:v>302.45</c:v>
                </c:pt>
                <c:pt idx="9">
                  <c:v>320</c:v>
                </c:pt>
                <c:pt idx="10">
                  <c:v>203.5</c:v>
                </c:pt>
                <c:pt idx="11">
                  <c:v>176.09</c:v>
                </c:pt>
                <c:pt idx="12">
                  <c:v>160</c:v>
                </c:pt>
                <c:pt idx="13">
                  <c:v>156.16</c:v>
                </c:pt>
                <c:pt idx="14">
                  <c:v>160</c:v>
                </c:pt>
                <c:pt idx="15">
                  <c:v>180.32</c:v>
                </c:pt>
                <c:pt idx="16">
                  <c:v>305.73</c:v>
                </c:pt>
                <c:pt idx="17">
                  <c:v>245</c:v>
                </c:pt>
                <c:pt idx="18">
                  <c:v>330</c:v>
                </c:pt>
                <c:pt idx="19">
                  <c:v>350.04</c:v>
                </c:pt>
                <c:pt idx="20">
                  <c:v>307.22000000000003</c:v>
                </c:pt>
                <c:pt idx="21">
                  <c:v>220.61</c:v>
                </c:pt>
                <c:pt idx="22">
                  <c:v>207.07</c:v>
                </c:pt>
                <c:pt idx="23">
                  <c:v>200.83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026904"/>
        <c:axId val="225976512"/>
      </c:lineChart>
      <c:catAx>
        <c:axId val="225975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976120"/>
        <c:crosses val="autoZero"/>
        <c:auto val="1"/>
        <c:lblAlgn val="ctr"/>
        <c:lblOffset val="100"/>
        <c:noMultiLvlLbl val="0"/>
      </c:catAx>
      <c:valAx>
        <c:axId val="225976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975728"/>
        <c:crosses val="autoZero"/>
        <c:crossBetween val="between"/>
      </c:valAx>
      <c:valAx>
        <c:axId val="225976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1026904"/>
        <c:crosses val="max"/>
        <c:crossBetween val="between"/>
      </c:valAx>
      <c:catAx>
        <c:axId val="331026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5976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40.871000000000002</v>
      </c>
      <c r="C4" s="18">
        <v>19.159000000000002</v>
      </c>
      <c r="D4" s="18">
        <v>19.173999999999999</v>
      </c>
      <c r="E4" s="18">
        <v>18.616</v>
      </c>
      <c r="F4" s="18">
        <v>23.911999999999999</v>
      </c>
      <c r="G4" s="18">
        <v>25.306999999999999</v>
      </c>
      <c r="H4" s="18">
        <v>32.184000000000005</v>
      </c>
      <c r="I4" s="18">
        <v>20.358000000000001</v>
      </c>
      <c r="J4" s="18">
        <v>135.66199999999998</v>
      </c>
      <c r="K4" s="18">
        <v>233.31300000000002</v>
      </c>
      <c r="L4" s="18">
        <v>27.981000000000002</v>
      </c>
      <c r="M4" s="18">
        <v>35.338000000000001</v>
      </c>
      <c r="N4" s="18">
        <v>38.928999999999995</v>
      </c>
      <c r="O4" s="18">
        <v>32.618000000000002</v>
      </c>
      <c r="P4" s="18">
        <v>28.546999999999997</v>
      </c>
      <c r="Q4" s="18">
        <v>46.594999999999999</v>
      </c>
      <c r="R4" s="18">
        <v>162.08000000000001</v>
      </c>
      <c r="S4" s="18">
        <v>45.048999999999999</v>
      </c>
      <c r="T4" s="18">
        <v>54.152000000000001</v>
      </c>
      <c r="U4" s="18">
        <v>29.921000000000003</v>
      </c>
      <c r="V4" s="18">
        <v>69.907000000000011</v>
      </c>
      <c r="W4" s="18">
        <v>19.338999999999999</v>
      </c>
      <c r="X4" s="18">
        <v>18.415000000000003</v>
      </c>
      <c r="Y4" s="18">
        <v>25.510999999999999</v>
      </c>
      <c r="Z4" s="19"/>
      <c r="AA4" s="20">
        <f>SUM(B4:Z4)</f>
        <v>1202.9379999999999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156.41999999999999</v>
      </c>
      <c r="C7" s="28">
        <v>160.4</v>
      </c>
      <c r="D7" s="28">
        <v>156.41999999999999</v>
      </c>
      <c r="E7" s="28">
        <v>159.80000000000001</v>
      </c>
      <c r="F7" s="28">
        <v>159.80000000000001</v>
      </c>
      <c r="G7" s="28">
        <v>162.4</v>
      </c>
      <c r="H7" s="28">
        <v>225.7</v>
      </c>
      <c r="I7" s="28">
        <v>336</v>
      </c>
      <c r="J7" s="28">
        <v>302.45</v>
      </c>
      <c r="K7" s="28">
        <v>320</v>
      </c>
      <c r="L7" s="28">
        <v>203.5</v>
      </c>
      <c r="M7" s="28">
        <v>176.09</v>
      </c>
      <c r="N7" s="28">
        <v>160</v>
      </c>
      <c r="O7" s="28">
        <v>156.16</v>
      </c>
      <c r="P7" s="28">
        <v>160</v>
      </c>
      <c r="Q7" s="28">
        <v>180.32</v>
      </c>
      <c r="R7" s="28">
        <v>305.73</v>
      </c>
      <c r="S7" s="28">
        <v>245</v>
      </c>
      <c r="T7" s="28">
        <v>330</v>
      </c>
      <c r="U7" s="28">
        <v>350.04</v>
      </c>
      <c r="V7" s="28">
        <v>307.22000000000003</v>
      </c>
      <c r="W7" s="28">
        <v>220.61</v>
      </c>
      <c r="X7" s="28">
        <v>207.07</v>
      </c>
      <c r="Y7" s="28">
        <v>200.83</v>
      </c>
      <c r="Z7" s="29"/>
      <c r="AA7" s="30">
        <f>IF(SUM(B7:Z7)&lt;&gt;0,AVERAGEIF(B7:Z7,"&lt;&gt;"""),"")</f>
        <v>222.58166666666668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30</v>
      </c>
      <c r="K10" s="42">
        <v>49</v>
      </c>
      <c r="L10" s="42"/>
      <c r="M10" s="42"/>
      <c r="N10" s="42"/>
      <c r="O10" s="42"/>
      <c r="P10" s="42"/>
      <c r="Q10" s="42"/>
      <c r="R10" s="42">
        <v>49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128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91.021000000000001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91.021000000000001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95</v>
      </c>
      <c r="K13" s="52">
        <v>140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235</v>
      </c>
    </row>
    <row r="14" spans="1:27" ht="24.95" customHeight="1" x14ac:dyDescent="0.2">
      <c r="A14" s="55" t="s">
        <v>10</v>
      </c>
      <c r="B14" s="56">
        <v>4.5129999999999999</v>
      </c>
      <c r="C14" s="57">
        <v>4.3129999999999997</v>
      </c>
      <c r="D14" s="57">
        <v>4.282</v>
      </c>
      <c r="E14" s="57">
        <v>1.77</v>
      </c>
      <c r="F14" s="57">
        <v>1.78</v>
      </c>
      <c r="G14" s="57">
        <v>2.0489999999999999</v>
      </c>
      <c r="H14" s="57">
        <v>6.359</v>
      </c>
      <c r="I14" s="57">
        <v>12.068999999999999</v>
      </c>
      <c r="J14" s="57">
        <v>8.8000000000000007</v>
      </c>
      <c r="K14" s="57">
        <v>20.684000000000001</v>
      </c>
      <c r="L14" s="57">
        <v>23.053999999999998</v>
      </c>
      <c r="M14" s="57">
        <v>9.9879999999999995</v>
      </c>
      <c r="N14" s="57">
        <v>9.7390000000000008</v>
      </c>
      <c r="O14" s="57">
        <v>26.515000000000001</v>
      </c>
      <c r="P14" s="57">
        <v>10.797000000000001</v>
      </c>
      <c r="Q14" s="57">
        <v>12.441999999999998</v>
      </c>
      <c r="R14" s="57">
        <v>17.923999999999999</v>
      </c>
      <c r="S14" s="57">
        <v>0.63700000000000001</v>
      </c>
      <c r="T14" s="57">
        <v>1.2E-2</v>
      </c>
      <c r="U14" s="57">
        <v>4.3449999999999998</v>
      </c>
      <c r="V14" s="57">
        <v>7.0000000000000001E-3</v>
      </c>
      <c r="W14" s="57">
        <v>4.1580000000000004</v>
      </c>
      <c r="X14" s="57">
        <v>4.3129999999999997</v>
      </c>
      <c r="Y14" s="57">
        <v>9.5039999999999996</v>
      </c>
      <c r="Z14" s="58"/>
      <c r="AA14" s="59">
        <f t="shared" si="0"/>
        <v>200.054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4.5129999999999999</v>
      </c>
      <c r="C16" s="62">
        <f t="shared" ref="C16:Z16" si="1">IF(LEN(C$2)&gt;0,SUM(C10:C15),"")</f>
        <v>4.3129999999999997</v>
      </c>
      <c r="D16" s="62">
        <f t="shared" si="1"/>
        <v>4.282</v>
      </c>
      <c r="E16" s="62">
        <f t="shared" si="1"/>
        <v>1.77</v>
      </c>
      <c r="F16" s="62">
        <f t="shared" si="1"/>
        <v>1.78</v>
      </c>
      <c r="G16" s="62">
        <f t="shared" si="1"/>
        <v>2.0489999999999999</v>
      </c>
      <c r="H16" s="62">
        <f t="shared" si="1"/>
        <v>6.359</v>
      </c>
      <c r="I16" s="62">
        <f t="shared" si="1"/>
        <v>12.068999999999999</v>
      </c>
      <c r="J16" s="62">
        <f t="shared" si="1"/>
        <v>133.80000000000001</v>
      </c>
      <c r="K16" s="62">
        <f t="shared" si="1"/>
        <v>209.684</v>
      </c>
      <c r="L16" s="62">
        <f t="shared" si="1"/>
        <v>23.053999999999998</v>
      </c>
      <c r="M16" s="62">
        <f t="shared" si="1"/>
        <v>9.9879999999999995</v>
      </c>
      <c r="N16" s="62">
        <f t="shared" si="1"/>
        <v>9.7390000000000008</v>
      </c>
      <c r="O16" s="62">
        <f t="shared" si="1"/>
        <v>26.515000000000001</v>
      </c>
      <c r="P16" s="62">
        <f t="shared" si="1"/>
        <v>10.797000000000001</v>
      </c>
      <c r="Q16" s="62">
        <f t="shared" si="1"/>
        <v>12.441999999999998</v>
      </c>
      <c r="R16" s="62">
        <f t="shared" si="1"/>
        <v>157.94500000000002</v>
      </c>
      <c r="S16" s="62">
        <f t="shared" si="1"/>
        <v>0.63700000000000001</v>
      </c>
      <c r="T16" s="62">
        <f t="shared" si="1"/>
        <v>1.2E-2</v>
      </c>
      <c r="U16" s="62">
        <f t="shared" si="1"/>
        <v>4.3449999999999998</v>
      </c>
      <c r="V16" s="62">
        <f t="shared" si="1"/>
        <v>7.0000000000000001E-3</v>
      </c>
      <c r="W16" s="62">
        <f t="shared" si="1"/>
        <v>4.1580000000000004</v>
      </c>
      <c r="X16" s="62">
        <f t="shared" si="1"/>
        <v>4.3129999999999997</v>
      </c>
      <c r="Y16" s="62">
        <f t="shared" si="1"/>
        <v>9.5039999999999996</v>
      </c>
      <c r="Z16" s="63" t="str">
        <f t="shared" si="1"/>
        <v/>
      </c>
      <c r="AA16" s="64">
        <f>SUM(AA10:AA15)</f>
        <v>654.07500000000005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0.2</v>
      </c>
      <c r="L20" s="77"/>
      <c r="M20" s="77"/>
      <c r="N20" s="77"/>
      <c r="O20" s="77"/>
      <c r="P20" s="77"/>
      <c r="Q20" s="77"/>
      <c r="R20" s="77">
        <v>0.2</v>
      </c>
      <c r="S20" s="77"/>
      <c r="T20" s="77"/>
      <c r="U20" s="77">
        <v>0.3</v>
      </c>
      <c r="V20" s="77"/>
      <c r="W20" s="77">
        <v>0.15</v>
      </c>
      <c r="X20" s="77"/>
      <c r="Y20" s="77"/>
      <c r="Z20" s="78"/>
      <c r="AA20" s="79">
        <f t="shared" si="2"/>
        <v>0.85</v>
      </c>
    </row>
    <row r="21" spans="1:27" ht="24.95" customHeight="1" x14ac:dyDescent="0.2">
      <c r="A21" s="75" t="s">
        <v>16</v>
      </c>
      <c r="B21" s="80">
        <v>16.158000000000001</v>
      </c>
      <c r="C21" s="81">
        <v>11.746</v>
      </c>
      <c r="D21" s="81">
        <v>12.692</v>
      </c>
      <c r="E21" s="81">
        <v>14.846</v>
      </c>
      <c r="F21" s="81">
        <v>21.231999999999999</v>
      </c>
      <c r="G21" s="81">
        <v>21.058</v>
      </c>
      <c r="H21" s="81">
        <v>1.425</v>
      </c>
      <c r="I21" s="81">
        <v>1.7889999999999999</v>
      </c>
      <c r="J21" s="81">
        <v>1.8620000000000001</v>
      </c>
      <c r="K21" s="81">
        <v>17.728999999999999</v>
      </c>
      <c r="L21" s="81">
        <v>4.9269999999999996</v>
      </c>
      <c r="M21" s="81">
        <v>0.75</v>
      </c>
      <c r="N21" s="81">
        <v>0.99</v>
      </c>
      <c r="O21" s="81">
        <v>6.1030000000000006</v>
      </c>
      <c r="P21" s="81">
        <v>0.25</v>
      </c>
      <c r="Q21" s="81">
        <v>3.7530000000000001</v>
      </c>
      <c r="R21" s="81">
        <v>3.9350000000000001</v>
      </c>
      <c r="S21" s="81">
        <v>2.9119999999999999</v>
      </c>
      <c r="T21" s="81">
        <v>0.74</v>
      </c>
      <c r="U21" s="81">
        <v>25.276</v>
      </c>
      <c r="V21" s="81"/>
      <c r="W21" s="81">
        <v>15.030999999999999</v>
      </c>
      <c r="X21" s="81">
        <v>14.102</v>
      </c>
      <c r="Y21" s="81">
        <v>16.007000000000001</v>
      </c>
      <c r="Z21" s="78"/>
      <c r="AA21" s="79">
        <f t="shared" si="2"/>
        <v>215.31300000000005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16.158000000000001</v>
      </c>
      <c r="C25" s="88">
        <f t="shared" ref="C25:Z25" si="3">IF(LEN(C$2)&gt;0,SUM(C19:C24),"")</f>
        <v>11.746</v>
      </c>
      <c r="D25" s="88">
        <f t="shared" si="3"/>
        <v>12.692</v>
      </c>
      <c r="E25" s="88">
        <f t="shared" si="3"/>
        <v>14.846</v>
      </c>
      <c r="F25" s="88">
        <f t="shared" si="3"/>
        <v>21.231999999999999</v>
      </c>
      <c r="G25" s="88">
        <f t="shared" si="3"/>
        <v>21.058</v>
      </c>
      <c r="H25" s="88">
        <f t="shared" si="3"/>
        <v>1.425</v>
      </c>
      <c r="I25" s="88">
        <f t="shared" si="3"/>
        <v>1.7889999999999999</v>
      </c>
      <c r="J25" s="88">
        <f t="shared" si="3"/>
        <v>1.8620000000000001</v>
      </c>
      <c r="K25" s="88">
        <f t="shared" si="3"/>
        <v>17.928999999999998</v>
      </c>
      <c r="L25" s="88">
        <f t="shared" si="3"/>
        <v>4.9269999999999996</v>
      </c>
      <c r="M25" s="88">
        <f t="shared" si="3"/>
        <v>0.75</v>
      </c>
      <c r="N25" s="88">
        <f t="shared" si="3"/>
        <v>0.99</v>
      </c>
      <c r="O25" s="88">
        <f t="shared" si="3"/>
        <v>6.1030000000000006</v>
      </c>
      <c r="P25" s="88">
        <f t="shared" si="3"/>
        <v>0.25</v>
      </c>
      <c r="Q25" s="88">
        <f t="shared" si="3"/>
        <v>3.7530000000000001</v>
      </c>
      <c r="R25" s="88">
        <f t="shared" si="3"/>
        <v>4.1349999999999998</v>
      </c>
      <c r="S25" s="88">
        <f t="shared" si="3"/>
        <v>2.9119999999999999</v>
      </c>
      <c r="T25" s="88">
        <f t="shared" si="3"/>
        <v>0.74</v>
      </c>
      <c r="U25" s="88">
        <f t="shared" si="3"/>
        <v>25.576000000000001</v>
      </c>
      <c r="V25" s="88">
        <f t="shared" si="3"/>
        <v>0</v>
      </c>
      <c r="W25" s="88">
        <f t="shared" si="3"/>
        <v>15.180999999999999</v>
      </c>
      <c r="X25" s="88">
        <f t="shared" si="3"/>
        <v>14.102</v>
      </c>
      <c r="Y25" s="88">
        <f t="shared" si="3"/>
        <v>16.007000000000001</v>
      </c>
      <c r="Z25" s="89" t="str">
        <f t="shared" si="3"/>
        <v/>
      </c>
      <c r="AA25" s="90">
        <f>SUM(AA19:AA24)</f>
        <v>216.16300000000004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20.670999999999999</v>
      </c>
      <c r="C29" s="77">
        <v>16.059000000000001</v>
      </c>
      <c r="D29" s="77">
        <v>16.974</v>
      </c>
      <c r="E29" s="77">
        <v>16.616</v>
      </c>
      <c r="F29" s="77">
        <v>23.012</v>
      </c>
      <c r="G29" s="77">
        <v>23.106999999999999</v>
      </c>
      <c r="H29" s="77">
        <v>7.7839999999999998</v>
      </c>
      <c r="I29" s="77">
        <v>13.858000000000001</v>
      </c>
      <c r="J29" s="77">
        <v>135.66200000000001</v>
      </c>
      <c r="K29" s="77">
        <v>227.613</v>
      </c>
      <c r="L29" s="77">
        <v>27.981000000000002</v>
      </c>
      <c r="M29" s="77">
        <v>10.738</v>
      </c>
      <c r="N29" s="77">
        <v>10.728999999999999</v>
      </c>
      <c r="O29" s="77">
        <v>32.618000000000002</v>
      </c>
      <c r="P29" s="77">
        <v>11.047000000000001</v>
      </c>
      <c r="Q29" s="77">
        <v>16.195</v>
      </c>
      <c r="R29" s="77">
        <v>162.08000000000001</v>
      </c>
      <c r="S29" s="77">
        <v>3.5489999999999999</v>
      </c>
      <c r="T29" s="77">
        <v>0.752</v>
      </c>
      <c r="U29" s="77">
        <v>29.920999999999999</v>
      </c>
      <c r="V29" s="77">
        <v>7.0000000000000001E-3</v>
      </c>
      <c r="W29" s="77">
        <v>19.338999999999999</v>
      </c>
      <c r="X29" s="77">
        <v>18.414999999999999</v>
      </c>
      <c r="Y29" s="77">
        <v>25.510999999999999</v>
      </c>
      <c r="Z29" s="78"/>
      <c r="AA29" s="79">
        <f>SUM(B29:Z29)</f>
        <v>870.23800000000006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20.670999999999999</v>
      </c>
      <c r="C31" s="62">
        <f t="shared" ref="C31:Z31" si="4">IF(LEN(C$2)&gt;0,SUM(C28:C30),"")</f>
        <v>16.059000000000001</v>
      </c>
      <c r="D31" s="62">
        <f t="shared" si="4"/>
        <v>16.974</v>
      </c>
      <c r="E31" s="62">
        <f t="shared" si="4"/>
        <v>16.616</v>
      </c>
      <c r="F31" s="62">
        <f t="shared" si="4"/>
        <v>23.012</v>
      </c>
      <c r="G31" s="62">
        <f t="shared" si="4"/>
        <v>23.106999999999999</v>
      </c>
      <c r="H31" s="62">
        <f t="shared" si="4"/>
        <v>7.7839999999999998</v>
      </c>
      <c r="I31" s="62">
        <f t="shared" si="4"/>
        <v>13.858000000000001</v>
      </c>
      <c r="J31" s="62">
        <f t="shared" si="4"/>
        <v>135.66200000000001</v>
      </c>
      <c r="K31" s="62">
        <f t="shared" si="4"/>
        <v>227.613</v>
      </c>
      <c r="L31" s="62">
        <f t="shared" si="4"/>
        <v>27.981000000000002</v>
      </c>
      <c r="M31" s="62">
        <f t="shared" si="4"/>
        <v>10.738</v>
      </c>
      <c r="N31" s="62">
        <f t="shared" si="4"/>
        <v>10.728999999999999</v>
      </c>
      <c r="O31" s="62">
        <f t="shared" si="4"/>
        <v>32.618000000000002</v>
      </c>
      <c r="P31" s="62">
        <f t="shared" si="4"/>
        <v>11.047000000000001</v>
      </c>
      <c r="Q31" s="62">
        <f t="shared" si="4"/>
        <v>16.195</v>
      </c>
      <c r="R31" s="62">
        <f t="shared" si="4"/>
        <v>162.08000000000001</v>
      </c>
      <c r="S31" s="62">
        <f t="shared" si="4"/>
        <v>3.5489999999999999</v>
      </c>
      <c r="T31" s="62">
        <f t="shared" si="4"/>
        <v>0.752</v>
      </c>
      <c r="U31" s="62">
        <f t="shared" si="4"/>
        <v>29.920999999999999</v>
      </c>
      <c r="V31" s="62">
        <f t="shared" si="4"/>
        <v>7.0000000000000001E-3</v>
      </c>
      <c r="W31" s="62">
        <f t="shared" si="4"/>
        <v>19.338999999999999</v>
      </c>
      <c r="X31" s="62">
        <f t="shared" si="4"/>
        <v>18.414999999999999</v>
      </c>
      <c r="Y31" s="62">
        <f t="shared" si="4"/>
        <v>25.510999999999999</v>
      </c>
      <c r="Z31" s="63" t="str">
        <f t="shared" si="4"/>
        <v/>
      </c>
      <c r="AA31" s="64">
        <f>SUM(AA28:AA30)</f>
        <v>870.23800000000006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20.2</v>
      </c>
      <c r="C38" s="99">
        <v>3.1</v>
      </c>
      <c r="D38" s="99">
        <v>2.2000000000000002</v>
      </c>
      <c r="E38" s="99">
        <v>2</v>
      </c>
      <c r="F38" s="99">
        <v>0.9</v>
      </c>
      <c r="G38" s="99">
        <v>2.2000000000000002</v>
      </c>
      <c r="H38" s="99">
        <v>24.4</v>
      </c>
      <c r="I38" s="99">
        <v>6.5</v>
      </c>
      <c r="J38" s="99"/>
      <c r="K38" s="99">
        <v>5.7</v>
      </c>
      <c r="L38" s="99"/>
      <c r="M38" s="99">
        <v>24.6</v>
      </c>
      <c r="N38" s="99">
        <v>28.2</v>
      </c>
      <c r="O38" s="99"/>
      <c r="P38" s="99">
        <v>17.5</v>
      </c>
      <c r="Q38" s="99">
        <v>30.4</v>
      </c>
      <c r="R38" s="99"/>
      <c r="S38" s="99">
        <v>41.5</v>
      </c>
      <c r="T38" s="99">
        <v>53.4</v>
      </c>
      <c r="U38" s="99"/>
      <c r="V38" s="99">
        <v>69.900000000000006</v>
      </c>
      <c r="W38" s="99"/>
      <c r="X38" s="99"/>
      <c r="Y38" s="99"/>
      <c r="Z38" s="100"/>
      <c r="AA38" s="79">
        <f t="shared" si="5"/>
        <v>332.70000000000005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20.2</v>
      </c>
      <c r="C39" s="88">
        <f t="shared" si="6"/>
        <v>3.1</v>
      </c>
      <c r="D39" s="88">
        <f t="shared" si="6"/>
        <v>2.2000000000000002</v>
      </c>
      <c r="E39" s="88">
        <f t="shared" si="6"/>
        <v>2</v>
      </c>
      <c r="F39" s="88">
        <f t="shared" si="6"/>
        <v>0.9</v>
      </c>
      <c r="G39" s="88">
        <f t="shared" si="6"/>
        <v>2.2000000000000002</v>
      </c>
      <c r="H39" s="88">
        <f t="shared" si="6"/>
        <v>24.4</v>
      </c>
      <c r="I39" s="88">
        <f t="shared" si="6"/>
        <v>6.5</v>
      </c>
      <c r="J39" s="88">
        <f t="shared" si="6"/>
        <v>0</v>
      </c>
      <c r="K39" s="88">
        <f t="shared" si="6"/>
        <v>5.7</v>
      </c>
      <c r="L39" s="88">
        <f t="shared" si="6"/>
        <v>0</v>
      </c>
      <c r="M39" s="88">
        <f t="shared" si="6"/>
        <v>24.6</v>
      </c>
      <c r="N39" s="88">
        <f t="shared" si="6"/>
        <v>28.2</v>
      </c>
      <c r="O39" s="88">
        <f t="shared" si="6"/>
        <v>0</v>
      </c>
      <c r="P39" s="88">
        <f t="shared" si="6"/>
        <v>17.5</v>
      </c>
      <c r="Q39" s="88">
        <f t="shared" si="6"/>
        <v>30.4</v>
      </c>
      <c r="R39" s="88">
        <f t="shared" si="6"/>
        <v>0</v>
      </c>
      <c r="S39" s="88">
        <f t="shared" si="6"/>
        <v>41.5</v>
      </c>
      <c r="T39" s="88">
        <f t="shared" si="6"/>
        <v>53.4</v>
      </c>
      <c r="U39" s="88">
        <f t="shared" si="6"/>
        <v>0</v>
      </c>
      <c r="V39" s="88">
        <f t="shared" si="6"/>
        <v>69.900000000000006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332.70000000000005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20.2</v>
      </c>
      <c r="C46" s="99">
        <v>3.1</v>
      </c>
      <c r="D46" s="99">
        <v>2.2000000000000002</v>
      </c>
      <c r="E46" s="99">
        <v>2</v>
      </c>
      <c r="F46" s="99">
        <v>0.9</v>
      </c>
      <c r="G46" s="99">
        <v>2.2000000000000002</v>
      </c>
      <c r="H46" s="99">
        <v>24.4</v>
      </c>
      <c r="I46" s="99">
        <v>6.5</v>
      </c>
      <c r="J46" s="99"/>
      <c r="K46" s="99">
        <v>5.7</v>
      </c>
      <c r="L46" s="99"/>
      <c r="M46" s="99">
        <v>24.6</v>
      </c>
      <c r="N46" s="99">
        <v>28.2</v>
      </c>
      <c r="O46" s="99"/>
      <c r="P46" s="99">
        <v>17.5</v>
      </c>
      <c r="Q46" s="99">
        <v>30.4</v>
      </c>
      <c r="R46" s="99"/>
      <c r="S46" s="99">
        <v>41.5</v>
      </c>
      <c r="T46" s="99">
        <v>53.4</v>
      </c>
      <c r="U46" s="99"/>
      <c r="V46" s="99">
        <v>69.900000000000006</v>
      </c>
      <c r="W46" s="99"/>
      <c r="X46" s="99"/>
      <c r="Y46" s="99"/>
      <c r="Z46" s="100"/>
      <c r="AA46" s="79">
        <f t="shared" si="7"/>
        <v>332.70000000000005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20.2</v>
      </c>
      <c r="C48" s="88">
        <f t="shared" ref="C48:Z48" si="8">IF(LEN(C$2)&gt;0,SUM(C42:C47),"")</f>
        <v>3.1</v>
      </c>
      <c r="D48" s="88">
        <f t="shared" si="8"/>
        <v>2.2000000000000002</v>
      </c>
      <c r="E48" s="88">
        <f t="shared" si="8"/>
        <v>2</v>
      </c>
      <c r="F48" s="88">
        <f t="shared" si="8"/>
        <v>0.9</v>
      </c>
      <c r="G48" s="88">
        <f t="shared" si="8"/>
        <v>2.2000000000000002</v>
      </c>
      <c r="H48" s="88">
        <f t="shared" si="8"/>
        <v>24.4</v>
      </c>
      <c r="I48" s="88">
        <f t="shared" si="8"/>
        <v>6.5</v>
      </c>
      <c r="J48" s="88">
        <f t="shared" si="8"/>
        <v>0</v>
      </c>
      <c r="K48" s="88">
        <f t="shared" si="8"/>
        <v>5.7</v>
      </c>
      <c r="L48" s="88">
        <f t="shared" si="8"/>
        <v>0</v>
      </c>
      <c r="M48" s="88">
        <f t="shared" si="8"/>
        <v>24.6</v>
      </c>
      <c r="N48" s="88">
        <f t="shared" si="8"/>
        <v>28.2</v>
      </c>
      <c r="O48" s="88">
        <f t="shared" si="8"/>
        <v>0</v>
      </c>
      <c r="P48" s="88">
        <f t="shared" si="8"/>
        <v>17.5</v>
      </c>
      <c r="Q48" s="88">
        <f t="shared" si="8"/>
        <v>30.4</v>
      </c>
      <c r="R48" s="88">
        <f t="shared" si="8"/>
        <v>0</v>
      </c>
      <c r="S48" s="88">
        <f t="shared" si="8"/>
        <v>41.5</v>
      </c>
      <c r="T48" s="88">
        <f t="shared" si="8"/>
        <v>53.4</v>
      </c>
      <c r="U48" s="88">
        <f t="shared" si="8"/>
        <v>0</v>
      </c>
      <c r="V48" s="88">
        <f t="shared" si="8"/>
        <v>69.900000000000006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332.70000000000005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40.870999999999995</v>
      </c>
      <c r="C51" s="88">
        <f t="shared" si="10"/>
        <v>19.159000000000002</v>
      </c>
      <c r="D51" s="88">
        <f t="shared" si="10"/>
        <v>19.173999999999999</v>
      </c>
      <c r="E51" s="88">
        <f t="shared" si="10"/>
        <v>18.616</v>
      </c>
      <c r="F51" s="88">
        <f t="shared" si="10"/>
        <v>23.911999999999999</v>
      </c>
      <c r="G51" s="88">
        <f t="shared" si="10"/>
        <v>25.306999999999999</v>
      </c>
      <c r="H51" s="88">
        <f t="shared" si="10"/>
        <v>32.183999999999997</v>
      </c>
      <c r="I51" s="88">
        <f t="shared" si="10"/>
        <v>20.357999999999997</v>
      </c>
      <c r="J51" s="88">
        <f t="shared" si="10"/>
        <v>135.66200000000001</v>
      </c>
      <c r="K51" s="88">
        <f t="shared" si="10"/>
        <v>233.31299999999999</v>
      </c>
      <c r="L51" s="88">
        <f t="shared" si="10"/>
        <v>27.980999999999998</v>
      </c>
      <c r="M51" s="88">
        <f t="shared" si="10"/>
        <v>35.338000000000001</v>
      </c>
      <c r="N51" s="88">
        <f t="shared" si="10"/>
        <v>38.929000000000002</v>
      </c>
      <c r="O51" s="88">
        <f t="shared" si="10"/>
        <v>32.618000000000002</v>
      </c>
      <c r="P51" s="88">
        <f t="shared" si="10"/>
        <v>28.547000000000001</v>
      </c>
      <c r="Q51" s="88">
        <f t="shared" si="10"/>
        <v>46.594999999999999</v>
      </c>
      <c r="R51" s="88">
        <f t="shared" si="10"/>
        <v>162.08000000000001</v>
      </c>
      <c r="S51" s="88">
        <f t="shared" si="10"/>
        <v>45.048999999999999</v>
      </c>
      <c r="T51" s="88">
        <f t="shared" si="10"/>
        <v>54.152000000000001</v>
      </c>
      <c r="U51" s="88">
        <f t="shared" si="10"/>
        <v>29.920999999999999</v>
      </c>
      <c r="V51" s="88">
        <f t="shared" si="10"/>
        <v>69.907000000000011</v>
      </c>
      <c r="W51" s="88">
        <f t="shared" si="10"/>
        <v>19.338999999999999</v>
      </c>
      <c r="X51" s="88">
        <f t="shared" si="10"/>
        <v>18.414999999999999</v>
      </c>
      <c r="Y51" s="88">
        <f t="shared" si="10"/>
        <v>25.511000000000003</v>
      </c>
      <c r="Z51" s="89" t="str">
        <f t="shared" si="10"/>
        <v/>
      </c>
      <c r="AA51" s="105">
        <f>SUM(B51:Z51)</f>
        <v>1202.9379999999999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40.83</v>
      </c>
      <c r="C4" s="18">
        <v>19.169</v>
      </c>
      <c r="D4" s="18">
        <v>19.155999999999999</v>
      </c>
      <c r="E4" s="18">
        <v>18.649999999999999</v>
      </c>
      <c r="F4" s="18">
        <v>23.905000000000001</v>
      </c>
      <c r="G4" s="18">
        <v>25.303000000000001</v>
      </c>
      <c r="H4" s="18">
        <v>32.140999999999998</v>
      </c>
      <c r="I4" s="18">
        <v>20.34</v>
      </c>
      <c r="J4" s="18">
        <v>135.66199999999998</v>
      </c>
      <c r="K4" s="18">
        <v>233.35199999999998</v>
      </c>
      <c r="L4" s="18">
        <v>27.962</v>
      </c>
      <c r="M4" s="18">
        <v>35.368000000000002</v>
      </c>
      <c r="N4" s="18">
        <v>38.903999999999996</v>
      </c>
      <c r="O4" s="18">
        <v>32.634</v>
      </c>
      <c r="P4" s="18">
        <v>28.551000000000002</v>
      </c>
      <c r="Q4" s="18">
        <v>46.59</v>
      </c>
      <c r="R4" s="18">
        <v>162.08000000000001</v>
      </c>
      <c r="S4" s="18">
        <v>45.069000000000003</v>
      </c>
      <c r="T4" s="18">
        <v>54.144999999999996</v>
      </c>
      <c r="U4" s="18">
        <v>29.920999999999999</v>
      </c>
      <c r="V4" s="18">
        <v>69.888000000000005</v>
      </c>
      <c r="W4" s="18">
        <v>19.338999999999999</v>
      </c>
      <c r="X4" s="18">
        <v>18.414999999999999</v>
      </c>
      <c r="Y4" s="18">
        <v>25.510999999999999</v>
      </c>
      <c r="Z4" s="19"/>
      <c r="AA4" s="20">
        <f>SUM(B4:Z4)</f>
        <v>1202.885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156.41999999999999</v>
      </c>
      <c r="C7" s="28">
        <v>160.4</v>
      </c>
      <c r="D7" s="28">
        <v>156.41999999999999</v>
      </c>
      <c r="E7" s="28">
        <v>159.80000000000001</v>
      </c>
      <c r="F7" s="28">
        <v>159.80000000000001</v>
      </c>
      <c r="G7" s="28">
        <v>162.4</v>
      </c>
      <c r="H7" s="28">
        <v>225.7</v>
      </c>
      <c r="I7" s="28">
        <v>336</v>
      </c>
      <c r="J7" s="28">
        <v>302.45</v>
      </c>
      <c r="K7" s="28">
        <v>320</v>
      </c>
      <c r="L7" s="28">
        <v>203.5</v>
      </c>
      <c r="M7" s="28">
        <v>176.09</v>
      </c>
      <c r="N7" s="28">
        <v>160</v>
      </c>
      <c r="O7" s="28">
        <v>156.16</v>
      </c>
      <c r="P7" s="28">
        <v>160</v>
      </c>
      <c r="Q7" s="28">
        <v>180.32</v>
      </c>
      <c r="R7" s="28">
        <v>305.73</v>
      </c>
      <c r="S7" s="28">
        <v>245</v>
      </c>
      <c r="T7" s="28">
        <v>330</v>
      </c>
      <c r="U7" s="28">
        <v>350.04</v>
      </c>
      <c r="V7" s="28">
        <v>307.22000000000003</v>
      </c>
      <c r="W7" s="28">
        <v>220.61</v>
      </c>
      <c r="X7" s="28">
        <v>207.07</v>
      </c>
      <c r="Y7" s="28">
        <v>200.83</v>
      </c>
      <c r="Z7" s="29"/>
      <c r="AA7" s="30">
        <f>IF(SUM(B7:Z7)&lt;&gt;0,AVERAGEIF(B7:Z7,"&lt;&gt;"""),"")</f>
        <v>222.58166666666668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105</v>
      </c>
      <c r="K12" s="52">
        <v>165</v>
      </c>
      <c r="L12" s="52"/>
      <c r="M12" s="52"/>
      <c r="N12" s="52"/>
      <c r="O12" s="52"/>
      <c r="P12" s="52"/>
      <c r="Q12" s="52"/>
      <c r="R12" s="52">
        <v>160</v>
      </c>
      <c r="S12" s="52"/>
      <c r="T12" s="52">
        <v>1</v>
      </c>
      <c r="U12" s="52"/>
      <c r="V12" s="52"/>
      <c r="W12" s="52"/>
      <c r="X12" s="52"/>
      <c r="Y12" s="52"/>
      <c r="Z12" s="53"/>
      <c r="AA12" s="54">
        <f t="shared" si="0"/>
        <v>431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1E-3</v>
      </c>
      <c r="I14" s="57"/>
      <c r="J14" s="57">
        <v>5.0000000000000001E-3</v>
      </c>
      <c r="K14" s="57"/>
      <c r="L14" s="57"/>
      <c r="M14" s="57"/>
      <c r="N14" s="57"/>
      <c r="O14" s="57"/>
      <c r="P14" s="57"/>
      <c r="Q14" s="57">
        <v>1.0999999999999999E-2</v>
      </c>
      <c r="R14" s="57"/>
      <c r="S14" s="57">
        <v>4.0000000000000001E-3</v>
      </c>
      <c r="T14" s="57"/>
      <c r="U14" s="57"/>
      <c r="V14" s="57">
        <v>0.29899999999999999</v>
      </c>
      <c r="W14" s="57"/>
      <c r="X14" s="57"/>
      <c r="Y14" s="57"/>
      <c r="Z14" s="58"/>
      <c r="AA14" s="59">
        <f t="shared" si="0"/>
        <v>0.32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1E-3</v>
      </c>
      <c r="I16" s="62">
        <f t="shared" si="1"/>
        <v>0</v>
      </c>
      <c r="J16" s="62">
        <f t="shared" si="1"/>
        <v>105.005</v>
      </c>
      <c r="K16" s="62">
        <f t="shared" si="1"/>
        <v>165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1.0999999999999999E-2</v>
      </c>
      <c r="R16" s="62">
        <f t="shared" si="1"/>
        <v>160</v>
      </c>
      <c r="S16" s="62">
        <f t="shared" si="1"/>
        <v>4.0000000000000001E-3</v>
      </c>
      <c r="T16" s="62">
        <f t="shared" si="1"/>
        <v>1</v>
      </c>
      <c r="U16" s="62">
        <f t="shared" si="1"/>
        <v>0</v>
      </c>
      <c r="V16" s="62">
        <f t="shared" si="1"/>
        <v>0.29899999999999999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431.32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18.420999999999999</v>
      </c>
      <c r="C20" s="77">
        <v>10.039</v>
      </c>
      <c r="D20" s="77">
        <v>10.039</v>
      </c>
      <c r="E20" s="77">
        <v>10.039</v>
      </c>
      <c r="F20" s="77">
        <v>10.042999999999999</v>
      </c>
      <c r="G20" s="77">
        <v>10.048999999999999</v>
      </c>
      <c r="H20" s="77">
        <v>15.06</v>
      </c>
      <c r="I20" s="77">
        <v>11.522</v>
      </c>
      <c r="J20" s="77">
        <v>15.311</v>
      </c>
      <c r="K20" s="77">
        <v>51.819000000000003</v>
      </c>
      <c r="L20" s="77">
        <v>10.074</v>
      </c>
      <c r="M20" s="77">
        <v>19.137</v>
      </c>
      <c r="N20" s="77">
        <v>26.673999999999999</v>
      </c>
      <c r="O20" s="77">
        <v>15.071</v>
      </c>
      <c r="P20" s="77">
        <v>17.843</v>
      </c>
      <c r="Q20" s="77">
        <v>26.493000000000002</v>
      </c>
      <c r="R20" s="77">
        <v>0.06</v>
      </c>
      <c r="S20" s="77">
        <v>25.728000000000002</v>
      </c>
      <c r="T20" s="77">
        <v>35.447000000000003</v>
      </c>
      <c r="U20" s="77">
        <v>25.503</v>
      </c>
      <c r="V20" s="77">
        <v>42.89</v>
      </c>
      <c r="W20" s="77">
        <v>9.0169999999999995</v>
      </c>
      <c r="X20" s="77">
        <v>7.7039999999999997</v>
      </c>
      <c r="Y20" s="77">
        <v>11.696</v>
      </c>
      <c r="Z20" s="78"/>
      <c r="AA20" s="79">
        <f t="shared" si="2"/>
        <v>435.67900000000003</v>
      </c>
    </row>
    <row r="21" spans="1:27" ht="24.95" customHeight="1" x14ac:dyDescent="0.2">
      <c r="A21" s="75" t="s">
        <v>16</v>
      </c>
      <c r="B21" s="80">
        <v>22.409000000000002</v>
      </c>
      <c r="C21" s="81">
        <v>9.129999999999999</v>
      </c>
      <c r="D21" s="81">
        <v>9.1170000000000009</v>
      </c>
      <c r="E21" s="81">
        <v>8.6110000000000007</v>
      </c>
      <c r="F21" s="81">
        <v>13.862</v>
      </c>
      <c r="G21" s="81">
        <v>15.254</v>
      </c>
      <c r="H21" s="81">
        <v>17.080000000000002</v>
      </c>
      <c r="I21" s="81">
        <v>8.8179999999999996</v>
      </c>
      <c r="J21" s="81">
        <v>15.346000000000002</v>
      </c>
      <c r="K21" s="81">
        <v>16.533000000000001</v>
      </c>
      <c r="L21" s="81">
        <v>10.588000000000001</v>
      </c>
      <c r="M21" s="81">
        <v>16.231000000000002</v>
      </c>
      <c r="N21" s="81">
        <v>12.23</v>
      </c>
      <c r="O21" s="81">
        <v>8.7629999999999999</v>
      </c>
      <c r="P21" s="81">
        <v>10.708</v>
      </c>
      <c r="Q21" s="81">
        <v>20.085999999999999</v>
      </c>
      <c r="R21" s="81">
        <v>2.02</v>
      </c>
      <c r="S21" s="81">
        <v>19.337</v>
      </c>
      <c r="T21" s="81">
        <v>17.698</v>
      </c>
      <c r="U21" s="81">
        <v>4.4180000000000001</v>
      </c>
      <c r="V21" s="81">
        <v>26.699000000000002</v>
      </c>
      <c r="W21" s="81">
        <v>10.321999999999999</v>
      </c>
      <c r="X21" s="81">
        <v>10.711</v>
      </c>
      <c r="Y21" s="81">
        <v>13.815000000000001</v>
      </c>
      <c r="Z21" s="78"/>
      <c r="AA21" s="79">
        <f t="shared" si="2"/>
        <v>319.78600000000006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40.83</v>
      </c>
      <c r="C25" s="88">
        <f t="shared" si="3"/>
        <v>19.168999999999997</v>
      </c>
      <c r="D25" s="88">
        <f t="shared" si="3"/>
        <v>19.155999999999999</v>
      </c>
      <c r="E25" s="88">
        <f t="shared" si="3"/>
        <v>18.649999999999999</v>
      </c>
      <c r="F25" s="88">
        <f t="shared" si="3"/>
        <v>23.905000000000001</v>
      </c>
      <c r="G25" s="88">
        <f t="shared" si="3"/>
        <v>25.302999999999997</v>
      </c>
      <c r="H25" s="88">
        <f t="shared" si="3"/>
        <v>32.14</v>
      </c>
      <c r="I25" s="88">
        <f t="shared" si="3"/>
        <v>20.34</v>
      </c>
      <c r="J25" s="88">
        <f t="shared" si="3"/>
        <v>30.657000000000004</v>
      </c>
      <c r="K25" s="88">
        <f t="shared" si="3"/>
        <v>68.352000000000004</v>
      </c>
      <c r="L25" s="88">
        <f t="shared" si="3"/>
        <v>20.661999999999999</v>
      </c>
      <c r="M25" s="88">
        <f t="shared" si="3"/>
        <v>35.368000000000002</v>
      </c>
      <c r="N25" s="88">
        <f t="shared" si="3"/>
        <v>38.903999999999996</v>
      </c>
      <c r="O25" s="88">
        <f t="shared" si="3"/>
        <v>23.834</v>
      </c>
      <c r="P25" s="88">
        <f t="shared" si="3"/>
        <v>28.551000000000002</v>
      </c>
      <c r="Q25" s="88">
        <f t="shared" si="3"/>
        <v>46.579000000000001</v>
      </c>
      <c r="R25" s="88">
        <f t="shared" si="3"/>
        <v>2.08</v>
      </c>
      <c r="S25" s="88">
        <f t="shared" si="3"/>
        <v>45.064999999999998</v>
      </c>
      <c r="T25" s="88">
        <f t="shared" si="3"/>
        <v>53.145000000000003</v>
      </c>
      <c r="U25" s="88">
        <f t="shared" si="3"/>
        <v>29.920999999999999</v>
      </c>
      <c r="V25" s="88">
        <f t="shared" si="3"/>
        <v>69.588999999999999</v>
      </c>
      <c r="W25" s="88">
        <f t="shared" si="3"/>
        <v>19.338999999999999</v>
      </c>
      <c r="X25" s="88">
        <f t="shared" si="3"/>
        <v>18.414999999999999</v>
      </c>
      <c r="Y25" s="88">
        <f t="shared" si="3"/>
        <v>25.511000000000003</v>
      </c>
      <c r="Z25" s="89">
        <f t="shared" si="3"/>
        <v>0</v>
      </c>
      <c r="AA25" s="90">
        <f t="shared" si="3"/>
        <v>755.46500000000015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40.83</v>
      </c>
      <c r="C29" s="77">
        <v>19.169</v>
      </c>
      <c r="D29" s="77">
        <v>19.155999999999999</v>
      </c>
      <c r="E29" s="77">
        <v>18.649999999999999</v>
      </c>
      <c r="F29" s="77">
        <v>23.905000000000001</v>
      </c>
      <c r="G29" s="77">
        <v>25.303000000000001</v>
      </c>
      <c r="H29" s="77">
        <v>32.140999999999998</v>
      </c>
      <c r="I29" s="77">
        <v>20.34</v>
      </c>
      <c r="J29" s="77">
        <v>135.66200000000001</v>
      </c>
      <c r="K29" s="77">
        <v>233.352</v>
      </c>
      <c r="L29" s="77">
        <v>20.661999999999999</v>
      </c>
      <c r="M29" s="77">
        <v>35.368000000000002</v>
      </c>
      <c r="N29" s="77">
        <v>38.904000000000003</v>
      </c>
      <c r="O29" s="77">
        <v>23.834</v>
      </c>
      <c r="P29" s="77">
        <v>28.550999999999998</v>
      </c>
      <c r="Q29" s="77">
        <v>46.59</v>
      </c>
      <c r="R29" s="77">
        <v>162.08000000000001</v>
      </c>
      <c r="S29" s="77">
        <v>45.069000000000003</v>
      </c>
      <c r="T29" s="77">
        <v>54.145000000000003</v>
      </c>
      <c r="U29" s="77">
        <v>29.920999999999999</v>
      </c>
      <c r="V29" s="77">
        <v>69.888000000000005</v>
      </c>
      <c r="W29" s="77">
        <v>19.338999999999999</v>
      </c>
      <c r="X29" s="77">
        <v>18.414999999999999</v>
      </c>
      <c r="Y29" s="77">
        <v>25.510999999999999</v>
      </c>
      <c r="Z29" s="78"/>
      <c r="AA29" s="79">
        <f>SUM(B29:Z29)</f>
        <v>1186.7849999999999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40.83</v>
      </c>
      <c r="C31" s="62">
        <f t="shared" si="4"/>
        <v>19.169</v>
      </c>
      <c r="D31" s="62">
        <f t="shared" si="4"/>
        <v>19.155999999999999</v>
      </c>
      <c r="E31" s="62">
        <f t="shared" si="4"/>
        <v>18.649999999999999</v>
      </c>
      <c r="F31" s="62">
        <f t="shared" si="4"/>
        <v>23.905000000000001</v>
      </c>
      <c r="G31" s="62">
        <f t="shared" si="4"/>
        <v>25.303000000000001</v>
      </c>
      <c r="H31" s="62">
        <f t="shared" si="4"/>
        <v>32.140999999999998</v>
      </c>
      <c r="I31" s="62">
        <f t="shared" si="4"/>
        <v>20.34</v>
      </c>
      <c r="J31" s="62">
        <f t="shared" si="4"/>
        <v>135.66200000000001</v>
      </c>
      <c r="K31" s="62">
        <f t="shared" si="4"/>
        <v>233.352</v>
      </c>
      <c r="L31" s="62">
        <f t="shared" si="4"/>
        <v>20.661999999999999</v>
      </c>
      <c r="M31" s="62">
        <f t="shared" si="4"/>
        <v>35.368000000000002</v>
      </c>
      <c r="N31" s="62">
        <f t="shared" si="4"/>
        <v>38.904000000000003</v>
      </c>
      <c r="O31" s="62">
        <f t="shared" si="4"/>
        <v>23.834</v>
      </c>
      <c r="P31" s="62">
        <f t="shared" si="4"/>
        <v>28.550999999999998</v>
      </c>
      <c r="Q31" s="62">
        <f t="shared" si="4"/>
        <v>46.59</v>
      </c>
      <c r="R31" s="62">
        <f t="shared" si="4"/>
        <v>162.08000000000001</v>
      </c>
      <c r="S31" s="62">
        <f t="shared" si="4"/>
        <v>45.069000000000003</v>
      </c>
      <c r="T31" s="62">
        <f t="shared" si="4"/>
        <v>54.145000000000003</v>
      </c>
      <c r="U31" s="62">
        <f t="shared" si="4"/>
        <v>29.920999999999999</v>
      </c>
      <c r="V31" s="62">
        <f t="shared" si="4"/>
        <v>69.888000000000005</v>
      </c>
      <c r="W31" s="62">
        <f t="shared" si="4"/>
        <v>19.338999999999999</v>
      </c>
      <c r="X31" s="62">
        <f t="shared" si="4"/>
        <v>18.414999999999999</v>
      </c>
      <c r="Y31" s="62">
        <f t="shared" si="4"/>
        <v>25.510999999999999</v>
      </c>
      <c r="Z31" s="63">
        <f t="shared" si="4"/>
        <v>0</v>
      </c>
      <c r="AA31" s="64">
        <f t="shared" si="4"/>
        <v>1186.7849999999999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7.3</v>
      </c>
      <c r="M38" s="99"/>
      <c r="N38" s="99"/>
      <c r="O38" s="99">
        <v>8.8000000000000007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16.100000000000001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7.3</v>
      </c>
      <c r="M39" s="88">
        <f t="shared" si="6"/>
        <v>0</v>
      </c>
      <c r="N39" s="88">
        <f t="shared" si="6"/>
        <v>0</v>
      </c>
      <c r="O39" s="88">
        <f t="shared" si="6"/>
        <v>8.8000000000000007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16.100000000000001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7.3</v>
      </c>
      <c r="M46" s="99"/>
      <c r="N46" s="99"/>
      <c r="O46" s="99">
        <v>8.8000000000000007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16.100000000000001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7.3</v>
      </c>
      <c r="M48" s="88">
        <f t="shared" si="8"/>
        <v>0</v>
      </c>
      <c r="N48" s="88">
        <f t="shared" si="8"/>
        <v>0</v>
      </c>
      <c r="O48" s="88">
        <f t="shared" si="8"/>
        <v>8.8000000000000007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16.100000000000001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40.83</v>
      </c>
      <c r="C51" s="88">
        <f t="shared" si="10"/>
        <v>19.168999999999997</v>
      </c>
      <c r="D51" s="88">
        <f t="shared" si="10"/>
        <v>19.155999999999999</v>
      </c>
      <c r="E51" s="88">
        <f t="shared" si="10"/>
        <v>18.649999999999999</v>
      </c>
      <c r="F51" s="88">
        <f t="shared" si="10"/>
        <v>23.905000000000001</v>
      </c>
      <c r="G51" s="88">
        <f t="shared" si="10"/>
        <v>25.302999999999997</v>
      </c>
      <c r="H51" s="88">
        <f t="shared" si="10"/>
        <v>32.140999999999998</v>
      </c>
      <c r="I51" s="88">
        <f t="shared" si="10"/>
        <v>20.34</v>
      </c>
      <c r="J51" s="88">
        <f t="shared" si="10"/>
        <v>135.66200000000001</v>
      </c>
      <c r="K51" s="88">
        <f t="shared" si="10"/>
        <v>233.352</v>
      </c>
      <c r="L51" s="88">
        <f t="shared" si="10"/>
        <v>27.962</v>
      </c>
      <c r="M51" s="88">
        <f t="shared" si="10"/>
        <v>35.368000000000002</v>
      </c>
      <c r="N51" s="88">
        <f t="shared" si="10"/>
        <v>38.903999999999996</v>
      </c>
      <c r="O51" s="88">
        <f t="shared" si="10"/>
        <v>32.634</v>
      </c>
      <c r="P51" s="88">
        <f t="shared" si="10"/>
        <v>28.551000000000002</v>
      </c>
      <c r="Q51" s="88">
        <f t="shared" si="10"/>
        <v>46.59</v>
      </c>
      <c r="R51" s="88">
        <f t="shared" si="10"/>
        <v>162.08000000000001</v>
      </c>
      <c r="S51" s="88">
        <f t="shared" si="10"/>
        <v>45.068999999999996</v>
      </c>
      <c r="T51" s="88">
        <f t="shared" si="10"/>
        <v>54.145000000000003</v>
      </c>
      <c r="U51" s="88">
        <f t="shared" si="10"/>
        <v>29.920999999999999</v>
      </c>
      <c r="V51" s="88">
        <f t="shared" si="10"/>
        <v>69.888000000000005</v>
      </c>
      <c r="W51" s="88">
        <f t="shared" si="10"/>
        <v>19.338999999999999</v>
      </c>
      <c r="X51" s="88">
        <f t="shared" si="10"/>
        <v>18.414999999999999</v>
      </c>
      <c r="Y51" s="88">
        <f t="shared" si="10"/>
        <v>25.511000000000003</v>
      </c>
      <c r="Z51" s="89">
        <f t="shared" si="10"/>
        <v>0</v>
      </c>
      <c r="AA51" s="105">
        <f>SUM(B51:Z51)</f>
        <v>1202.885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-20.2</v>
      </c>
      <c r="C4" s="18">
        <v>-3.1</v>
      </c>
      <c r="D4" s="18">
        <v>-2.2000000000000002</v>
      </c>
      <c r="E4" s="18">
        <v>-2</v>
      </c>
      <c r="F4" s="18">
        <v>-0.9</v>
      </c>
      <c r="G4" s="18">
        <v>-2.2000000000000002</v>
      </c>
      <c r="H4" s="18">
        <v>-24.4</v>
      </c>
      <c r="I4" s="18">
        <v>-6.5</v>
      </c>
      <c r="J4" s="18"/>
      <c r="K4" s="18">
        <v>-5.7</v>
      </c>
      <c r="L4" s="18">
        <v>7.3</v>
      </c>
      <c r="M4" s="18">
        <v>-24.6</v>
      </c>
      <c r="N4" s="18">
        <v>-28.2</v>
      </c>
      <c r="O4" s="18">
        <v>8.8000000000000007</v>
      </c>
      <c r="P4" s="18">
        <v>-17.5</v>
      </c>
      <c r="Q4" s="18">
        <v>-30.4</v>
      </c>
      <c r="R4" s="18"/>
      <c r="S4" s="18">
        <v>-41.5</v>
      </c>
      <c r="T4" s="18">
        <v>-53.4</v>
      </c>
      <c r="U4" s="18"/>
      <c r="V4" s="18">
        <v>-69.900000000000006</v>
      </c>
      <c r="W4" s="18"/>
      <c r="X4" s="18"/>
      <c r="Y4" s="18"/>
      <c r="Z4" s="19"/>
      <c r="AA4" s="112">
        <f>SUM(B4:Z4)</f>
        <v>-316.60000000000002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156.41999999999999</v>
      </c>
      <c r="C7" s="118">
        <v>160.4</v>
      </c>
      <c r="D7" s="118">
        <v>156.41999999999999</v>
      </c>
      <c r="E7" s="118">
        <v>159.80000000000001</v>
      </c>
      <c r="F7" s="118">
        <v>159.80000000000001</v>
      </c>
      <c r="G7" s="118">
        <v>162.4</v>
      </c>
      <c r="H7" s="118">
        <v>225.7</v>
      </c>
      <c r="I7" s="118">
        <v>336</v>
      </c>
      <c r="J7" s="118">
        <v>302.45</v>
      </c>
      <c r="K7" s="118">
        <v>320</v>
      </c>
      <c r="L7" s="118">
        <v>203.5</v>
      </c>
      <c r="M7" s="118">
        <v>176.09</v>
      </c>
      <c r="N7" s="118">
        <v>160</v>
      </c>
      <c r="O7" s="118">
        <v>156.16</v>
      </c>
      <c r="P7" s="118">
        <v>160</v>
      </c>
      <c r="Q7" s="118">
        <v>180.32</v>
      </c>
      <c r="R7" s="118">
        <v>305.73</v>
      </c>
      <c r="S7" s="118">
        <v>245</v>
      </c>
      <c r="T7" s="118">
        <v>330</v>
      </c>
      <c r="U7" s="118">
        <v>350.04</v>
      </c>
      <c r="V7" s="118">
        <v>307.22000000000003</v>
      </c>
      <c r="W7" s="118">
        <v>220.61</v>
      </c>
      <c r="X7" s="118">
        <v>207.07</v>
      </c>
      <c r="Y7" s="118">
        <v>200.83</v>
      </c>
      <c r="Z7" s="119"/>
      <c r="AA7" s="120">
        <f>IF(SUM(B7:Z7)&lt;&gt;0,AVERAGEIF(B7:Z7,"&lt;&gt;"""),"")</f>
        <v>222.58166666666668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20.2</v>
      </c>
      <c r="C15" s="134">
        <v>3.1</v>
      </c>
      <c r="D15" s="134">
        <v>2.2000000000000002</v>
      </c>
      <c r="E15" s="134">
        <v>2</v>
      </c>
      <c r="F15" s="134">
        <v>0.9</v>
      </c>
      <c r="G15" s="134">
        <v>2.2000000000000002</v>
      </c>
      <c r="H15" s="134">
        <v>24.4</v>
      </c>
      <c r="I15" s="134">
        <v>6.5</v>
      </c>
      <c r="J15" s="134"/>
      <c r="K15" s="134">
        <v>5.7</v>
      </c>
      <c r="L15" s="134"/>
      <c r="M15" s="134">
        <v>24.6</v>
      </c>
      <c r="N15" s="134">
        <v>28.2</v>
      </c>
      <c r="O15" s="134"/>
      <c r="P15" s="134">
        <v>17.5</v>
      </c>
      <c r="Q15" s="134">
        <v>30.4</v>
      </c>
      <c r="R15" s="134"/>
      <c r="S15" s="134">
        <v>41.5</v>
      </c>
      <c r="T15" s="134">
        <v>53.4</v>
      </c>
      <c r="U15" s="134"/>
      <c r="V15" s="134">
        <v>69.900000000000006</v>
      </c>
      <c r="W15" s="134"/>
      <c r="X15" s="134"/>
      <c r="Y15" s="134"/>
      <c r="Z15" s="132"/>
      <c r="AA15" s="133">
        <f t="shared" si="0"/>
        <v>332.70000000000005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20.2</v>
      </c>
      <c r="C16" s="136">
        <f t="shared" si="1"/>
        <v>3.1</v>
      </c>
      <c r="D16" s="136">
        <f t="shared" si="1"/>
        <v>2.2000000000000002</v>
      </c>
      <c r="E16" s="136">
        <f t="shared" si="1"/>
        <v>2</v>
      </c>
      <c r="F16" s="136">
        <f t="shared" si="1"/>
        <v>0.9</v>
      </c>
      <c r="G16" s="136">
        <f t="shared" si="1"/>
        <v>2.2000000000000002</v>
      </c>
      <c r="H16" s="136">
        <f t="shared" si="1"/>
        <v>24.4</v>
      </c>
      <c r="I16" s="136">
        <f t="shared" si="1"/>
        <v>6.5</v>
      </c>
      <c r="J16" s="136">
        <f t="shared" si="1"/>
        <v>0</v>
      </c>
      <c r="K16" s="136">
        <f t="shared" si="1"/>
        <v>5.7</v>
      </c>
      <c r="L16" s="136">
        <f t="shared" si="1"/>
        <v>0</v>
      </c>
      <c r="M16" s="136">
        <f t="shared" si="1"/>
        <v>24.6</v>
      </c>
      <c r="N16" s="136">
        <f t="shared" si="1"/>
        <v>28.2</v>
      </c>
      <c r="O16" s="136">
        <f t="shared" si="1"/>
        <v>0</v>
      </c>
      <c r="P16" s="136">
        <f t="shared" si="1"/>
        <v>17.5</v>
      </c>
      <c r="Q16" s="136">
        <f t="shared" si="1"/>
        <v>30.4</v>
      </c>
      <c r="R16" s="136">
        <f t="shared" si="1"/>
        <v>0</v>
      </c>
      <c r="S16" s="136">
        <f t="shared" si="1"/>
        <v>41.5</v>
      </c>
      <c r="T16" s="136">
        <f t="shared" si="1"/>
        <v>53.4</v>
      </c>
      <c r="U16" s="136">
        <f t="shared" si="1"/>
        <v>0</v>
      </c>
      <c r="V16" s="136">
        <f t="shared" si="1"/>
        <v>69.900000000000006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332.70000000000005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>
        <v>7.3</v>
      </c>
      <c r="M23" s="134"/>
      <c r="N23" s="134"/>
      <c r="O23" s="134">
        <v>8.8000000000000007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16.100000000000001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7.3</v>
      </c>
      <c r="M24" s="136">
        <f t="shared" si="3"/>
        <v>0</v>
      </c>
      <c r="N24" s="136">
        <f t="shared" si="3"/>
        <v>0</v>
      </c>
      <c r="O24" s="136">
        <f t="shared" si="3"/>
        <v>8.8000000000000007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16.100000000000001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2022-10-17T13:22:17Z</dcterms:created>
  <dcterms:modified xsi:type="dcterms:W3CDTF">2022-10-17T13:22:18Z</dcterms:modified>
</cp:coreProperties>
</file>