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<sst xmlns="http://schemas.openxmlformats.org/spreadsheetml/2006/main" count="117" uniqueCount="53">
  <si>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16/10/2022 16:23:46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</si>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</sst>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20.936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39.658000000000001</c:v>
                </c:pt>
                <c:pt idx="13">
                  <c:v>2.9870000000000001</c:v>
                </c:pt>
                <c:pt idx="14">
                  <c:v>9.5239999999999991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180</c:v>
                </c:pt>
                <c:pt idx="21">
                  <c:v>57.665999999999997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85.7</c:v>
                </c:pt>
                <c:pt idx="16">
                  <c:v>63.8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31.3</c:v>
                </c:pt>
                <c:pt idx="23">
                  <c:v>28.7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3.9219999999999997</c:v>
                </c:pt>
                <c:pt idx="1">
                  <c:v>4.2759999999999998</c:v>
                </c:pt>
                <c:pt idx="2">
                  <c:v>4.5240000000000009</c:v>
                </c:pt>
                <c:pt idx="3">
                  <c:v>4.7160000000000002</c:v>
                </c:pt>
                <c:pt idx="4">
                  <c:v>5.9509999999999996</c:v>
                </c:pt>
                <c:pt idx="5">
                  <c:v>6.9000000000000006E-2</c:v>
                </c:pt>
                <c:pt idx="6">
                  <c:v>5.4480000000000004</c:v>
                </c:pt>
                <c:pt idx="7">
                  <c:v>5.5110000000000001</c:v>
                </c:pt>
                <c:pt idx="8">
                  <c:v>4.3999999999999997E-2</c:v>
                </c:pt>
                <c:pt idx="9">
                  <c:v>5.3029999999999999</c:v>
                </c:pt>
                <c:pt idx="10">
                  <c:v>0.47400000000000003</c:v>
                </c:pt>
                <c:pt idx="11">
                  <c:v>6.1569999999999991</c:v>
                </c:pt>
                <c:pt idx="12">
                  <c:v>6.1020000000000003</c:v>
                </c:pt>
                <c:pt idx="13">
                  <c:v>5.9619999999999997</c:v>
                </c:pt>
                <c:pt idx="14">
                  <c:v>5.5510000000000002</c:v>
                </c:pt>
                <c:pt idx="15">
                  <c:v>0.48299999999999998</c:v>
                </c:pt>
                <c:pt idx="16">
                  <c:v>0.49099999999999999</c:v>
                </c:pt>
                <c:pt idx="17">
                  <c:v>0.36899999999999999</c:v>
                </c:pt>
                <c:pt idx="18">
                  <c:v>12.242000000000003</c:v>
                </c:pt>
                <c:pt idx="19">
                  <c:v>13.568</c:v>
                </c:pt>
                <c:pt idx="20">
                  <c:v>16.308</c:v>
                </c:pt>
                <c:pt idx="21">
                  <c:v>0.19600000000000001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50</c:v>
                </c:pt>
                <c:pt idx="20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181352"/>
        <c:axId val="304181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45.893999999999998</c:v>
                </c:pt>
                <c:pt idx="1">
                  <c:v>26.746000000000002</c:v>
                </c:pt>
                <c:pt idx="2">
                  <c:v>24.532999999999998</c:v>
                </c:pt>
                <c:pt idx="3">
                  <c:v>26.527000000000001</c:v>
                </c:pt>
                <c:pt idx="4">
                  <c:v>25.908000000000001</c:v>
                </c:pt>
                <c:pt idx="5">
                  <c:v>50.165999999999997</c:v>
                </c:pt>
                <c:pt idx="6">
                  <c:v>23.321000000000002</c:v>
                </c:pt>
                <c:pt idx="7">
                  <c:v>48.503000000000007</c:v>
                </c:pt>
                <c:pt idx="8">
                  <c:v>48.064</c:v>
                </c:pt>
                <c:pt idx="9">
                  <c:v>27.846999999999998</c:v>
                </c:pt>
                <c:pt idx="10">
                  <c:v>41.481999999999999</c:v>
                </c:pt>
                <c:pt idx="11">
                  <c:v>8.0960000000000001</c:v>
                </c:pt>
                <c:pt idx="12">
                  <c:v>47.518000000000001</c:v>
                </c:pt>
                <c:pt idx="13">
                  <c:v>40.734999999999999</c:v>
                </c:pt>
                <c:pt idx="14">
                  <c:v>42.207000000000001</c:v>
                </c:pt>
                <c:pt idx="15">
                  <c:v>86.190999999999988</c:v>
                </c:pt>
                <c:pt idx="16">
                  <c:v>74.243999999999986</c:v>
                </c:pt>
                <c:pt idx="17">
                  <c:v>190.32300000000001</c:v>
                </c:pt>
                <c:pt idx="18">
                  <c:v>51.241999999999997</c:v>
                </c:pt>
                <c:pt idx="19">
                  <c:v>101.60400000000001</c:v>
                </c:pt>
                <c:pt idx="20">
                  <c:v>104.279</c:v>
                </c:pt>
                <c:pt idx="21">
                  <c:v>67.868000000000009</c:v>
                </c:pt>
                <c:pt idx="22">
                  <c:v>41.298000000000002</c:v>
                </c:pt>
                <c:pt idx="23">
                  <c:v>38.714999999999989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181352"/>
        <c:axId val="304181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146.47999999999999</c:v>
                </c:pt>
                <c:pt idx="1">
                  <c:v>129.91999999999999</c:v>
                </c:pt>
                <c:pt idx="2">
                  <c:v>107.62</c:v>
                </c:pt>
                <c:pt idx="3">
                  <c:v>96.74</c:v>
                </c:pt>
                <c:pt idx="4">
                  <c:v>100.4</c:v>
                </c:pt>
                <c:pt idx="5">
                  <c:v>150</c:v>
                </c:pt>
                <c:pt idx="6">
                  <c:v>259.79000000000002</c:v>
                </c:pt>
                <c:pt idx="7">
                  <c:v>360</c:v>
                </c:pt>
                <c:pt idx="8">
                  <c:v>310.64999999999998</c:v>
                </c:pt>
                <c:pt idx="9">
                  <c:v>242</c:v>
                </c:pt>
                <c:pt idx="10">
                  <c:v>146.47999999999999</c:v>
                </c:pt>
                <c:pt idx="11">
                  <c:v>140.71</c:v>
                </c:pt>
                <c:pt idx="12">
                  <c:v>132.4</c:v>
                </c:pt>
                <c:pt idx="13">
                  <c:v>146.47999999999999</c:v>
                </c:pt>
                <c:pt idx="14">
                  <c:v>146.47999999999999</c:v>
                </c:pt>
                <c:pt idx="15">
                  <c:v>174.45</c:v>
                </c:pt>
                <c:pt idx="16">
                  <c:v>202.58</c:v>
                </c:pt>
                <c:pt idx="17">
                  <c:v>243.84</c:v>
                </c:pt>
                <c:pt idx="18">
                  <c:v>348.71</c:v>
                </c:pt>
                <c:pt idx="19">
                  <c:v>347.1</c:v>
                </c:pt>
                <c:pt idx="20">
                  <c:v>355.4</c:v>
                </c:pt>
                <c:pt idx="21">
                  <c:v>204.29</c:v>
                </c:pt>
                <c:pt idx="22">
                  <c:v>171.27</c:v>
                </c:pt>
                <c:pt idx="23">
                  <c:v>160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182528"/>
        <c:axId val="304182136"/>
      </c:lineChart>
      <c:catAx>
        <c:axId val="304181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181744"/>
        <c:crosses val="autoZero"/>
        <c:auto val="1"/>
        <c:lblAlgn val="ctr"/>
        <c:lblOffset val="100"/>
        <c:noMultiLvlLbl val="0"/>
      </c:catAx>
      <c:valAx>
        <c:axId val="30418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181352"/>
        <c:crosses val="autoZero"/>
        <c:crossBetween val="between"/>
      </c:valAx>
      <c:valAx>
        <c:axId val="304182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182528"/>
        <c:crosses val="max"/>
        <c:crossBetween val="between"/>
      </c:valAx>
      <c:catAx>
        <c:axId val="304182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182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45.893999999999998</v>
      </c>
      <c r="C4" s="18">
        <v>26.745999999999999</v>
      </c>
      <c r="D4" s="18">
        <v>24.533000000000001</v>
      </c>
      <c r="E4" s="18">
        <v>26.527000000000001</v>
      </c>
      <c r="F4" s="18">
        <v>25.908000000000001</v>
      </c>
      <c r="G4" s="18">
        <v>50.169000000000004</v>
      </c>
      <c r="H4" s="18">
        <v>23.320999999999998</v>
      </c>
      <c r="I4" s="18">
        <v>48.510999999999996</v>
      </c>
      <c r="J4" s="18">
        <v>48.064</v>
      </c>
      <c r="K4" s="18">
        <v>27.869999999999997</v>
      </c>
      <c r="L4" s="18">
        <v>41.481999999999999</v>
      </c>
      <c r="M4" s="18">
        <v>8.0960000000000001</v>
      </c>
      <c r="N4" s="18">
        <v>47.518000000000008</v>
      </c>
      <c r="O4" s="18">
        <v>40.734999999999999</v>
      </c>
      <c r="P4" s="18">
        <v>42.207000000000001</v>
      </c>
      <c r="Q4" s="18">
        <v>86.182999999999993</v>
      </c>
      <c r="R4" s="18">
        <v>74.290999999999997</v>
      </c>
      <c r="S4" s="18">
        <v>190.369</v>
      </c>
      <c r="T4" s="18">
        <v>51.242000000000004</v>
      </c>
      <c r="U4" s="18">
        <v>101.568</v>
      </c>
      <c r="V4" s="18">
        <v>104.30800000000001</v>
      </c>
      <c r="W4" s="18">
        <v>67.861999999999995</v>
      </c>
      <c r="X4" s="18">
        <v>41.3</v>
      </c>
      <c r="Y4" s="18">
        <v>38.700000000000003</v>
      </c>
      <c r="Z4" s="19"/>
      <c r="AA4" s="20">
        <f>SUM(B4:Z4)</f>
        <v>1283.4040000000002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146.47999999999999</v>
      </c>
      <c r="C7" s="28">
        <v>129.91999999999999</v>
      </c>
      <c r="D7" s="28">
        <v>107.62</v>
      </c>
      <c r="E7" s="28">
        <v>96.74</v>
      </c>
      <c r="F7" s="28">
        <v>100.4</v>
      </c>
      <c r="G7" s="28">
        <v>150</v>
      </c>
      <c r="H7" s="28">
        <v>259.79000000000002</v>
      </c>
      <c r="I7" s="28">
        <v>360</v>
      </c>
      <c r="J7" s="28">
        <v>310.64999999999998</v>
      </c>
      <c r="K7" s="28">
        <v>242</v>
      </c>
      <c r="L7" s="28">
        <v>146.47999999999999</v>
      </c>
      <c r="M7" s="28">
        <v>140.71</v>
      </c>
      <c r="N7" s="28">
        <v>132.4</v>
      </c>
      <c r="O7" s="28">
        <v>146.47999999999999</v>
      </c>
      <c r="P7" s="28">
        <v>146.47999999999999</v>
      </c>
      <c r="Q7" s="28">
        <v>174.45</v>
      </c>
      <c r="R7" s="28">
        <v>202.58</v>
      </c>
      <c r="S7" s="28">
        <v>243.84</v>
      </c>
      <c r="T7" s="28">
        <v>348.71</v>
      </c>
      <c r="U7" s="28">
        <v>347.1</v>
      </c>
      <c r="V7" s="28">
        <v>355.4</v>
      </c>
      <c r="W7" s="28">
        <v>204.29</v>
      </c>
      <c r="X7" s="28">
        <v>171.27</v>
      </c>
      <c r="Y7" s="28">
        <v>160</v>
      </c>
      <c r="Z7" s="29"/>
      <c r="AA7" s="30">
        <f>IF(SUM(B7:Z7)&lt;&gt;0,AVERAGEIF(B7:Z7,"&lt;&gt;"""),"")</f>
        <v>200.99125000000001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20.936</v>
      </c>
      <c r="C10" s="42"/>
      <c r="D10" s="42"/>
      <c r="E10" s="42"/>
      <c r="F10" s="42"/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39.658000000000001</v>
      </c>
      <c r="M10" s="42"/>
      <c r="N10" s="42"/>
      <c r="O10" s="42">
        <v>2.9870000000000001</v>
      </c>
      <c r="P10" s="42">
        <v>9.5239999999999991</v>
      </c>
      <c r="Q10" s="42"/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203.10500000000002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180</v>
      </c>
      <c r="T12" s="52"/>
      <c r="U12" s="52"/>
      <c r="V12" s="52"/>
      <c r="W12" s="52">
        <v>57.665999999999997</v>
      </c>
      <c r="X12" s="52"/>
      <c r="Y12" s="52"/>
      <c r="Z12" s="53"/>
      <c r="AA12" s="54">
        <f t="shared" si="0"/>
        <v>237.666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50</v>
      </c>
      <c r="V13" s="52">
        <v>50</v>
      </c>
      <c r="W13" s="52"/>
      <c r="X13" s="52"/>
      <c r="Y13" s="52"/>
      <c r="Z13" s="53"/>
      <c r="AA13" s="54">
        <f t="shared" si="0"/>
        <v>100</v>
      </c>
    </row>
    <row r="14" spans="1:27" ht="24.95" customHeight="1" x14ac:dyDescent="0.2">
      <c r="A14" s="55" t="s">
        <v>10</v>
      </c>
      <c r="B14" s="56">
        <v>3.9219999999999997</v>
      </c>
      <c r="C14" s="57">
        <v>4.2759999999999998</v>
      </c>
      <c r="D14" s="57">
        <v>4.5240000000000009</v>
      </c>
      <c r="E14" s="57">
        <v>4.7160000000000002</v>
      </c>
      <c r="F14" s="57">
        <v>5.9509999999999996</v>
      </c>
      <c r="G14" s="57">
        <v>6.9000000000000006E-2</v>
      </c>
      <c r="H14" s="57">
        <v>5.4480000000000004</v>
      </c>
      <c r="I14" s="57">
        <v>5.5110000000000001</v>
      </c>
      <c r="J14" s="57">
        <v>4.3999999999999997E-2</v>
      </c>
      <c r="K14" s="57">
        <v>5.3029999999999999</v>
      </c>
      <c r="L14" s="57">
        <v>0.47400000000000003</v>
      </c>
      <c r="M14" s="57">
        <v>6.1569999999999991</v>
      </c>
      <c r="N14" s="57">
        <v>6.1020000000000003</v>
      </c>
      <c r="O14" s="57">
        <v>5.9619999999999997</v>
      </c>
      <c r="P14" s="57">
        <v>5.5510000000000002</v>
      </c>
      <c r="Q14" s="57">
        <v>0.48299999999999998</v>
      </c>
      <c r="R14" s="57">
        <v>0.49099999999999999</v>
      </c>
      <c r="S14" s="57">
        <v>0.36899999999999999</v>
      </c>
      <c r="T14" s="57">
        <v>12.242000000000003</v>
      </c>
      <c r="U14" s="57">
        <v>13.568</v>
      </c>
      <c r="V14" s="57">
        <v>16.308</v>
      </c>
      <c r="W14" s="57">
        <v>0.19600000000000001</v>
      </c>
      <c r="X14" s="57"/>
      <c r="Y14" s="57"/>
      <c r="Z14" s="58"/>
      <c r="AA14" s="59">
        <f t="shared" si="0"/>
        <v>107.667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24.858000000000001</v>
      </c>
      <c r="C16" s="62">
        <f t="shared" ref="C16:Z16" si="1">IF(LEN(C$2)&gt;0,SUM(C10:C15),"")</f>
        <v>4.2759999999999998</v>
      </c>
      <c r="D16" s="62">
        <f t="shared" si="1"/>
        <v>4.5240000000000009</v>
      </c>
      <c r="E16" s="62">
        <f t="shared" si="1"/>
        <v>4.7160000000000002</v>
      </c>
      <c r="F16" s="62">
        <f t="shared" si="1"/>
        <v>5.9509999999999996</v>
      </c>
      <c r="G16" s="62">
        <f t="shared" si="1"/>
        <v>10.069000000000001</v>
      </c>
      <c r="H16" s="62">
        <f t="shared" si="1"/>
        <v>15.448</v>
      </c>
      <c r="I16" s="62">
        <f t="shared" si="1"/>
        <v>15.510999999999999</v>
      </c>
      <c r="J16" s="62">
        <f t="shared" si="1"/>
        <v>10.044</v>
      </c>
      <c r="K16" s="62">
        <f t="shared" si="1"/>
        <v>15.303000000000001</v>
      </c>
      <c r="L16" s="62">
        <f t="shared" si="1"/>
        <v>40.131999999999998</v>
      </c>
      <c r="M16" s="62">
        <f t="shared" si="1"/>
        <v>6.1569999999999991</v>
      </c>
      <c r="N16" s="62">
        <f t="shared" si="1"/>
        <v>6.1020000000000003</v>
      </c>
      <c r="O16" s="62">
        <f t="shared" si="1"/>
        <v>8.9489999999999998</v>
      </c>
      <c r="P16" s="62">
        <f t="shared" si="1"/>
        <v>15.074999999999999</v>
      </c>
      <c r="Q16" s="62">
        <f t="shared" si="1"/>
        <v>0.48299999999999998</v>
      </c>
      <c r="R16" s="62">
        <f t="shared" si="1"/>
        <v>10.491</v>
      </c>
      <c r="S16" s="62">
        <f t="shared" si="1"/>
        <v>190.369</v>
      </c>
      <c r="T16" s="62">
        <f t="shared" si="1"/>
        <v>22.242000000000004</v>
      </c>
      <c r="U16" s="62">
        <f t="shared" si="1"/>
        <v>73.567999999999998</v>
      </c>
      <c r="V16" s="62">
        <f t="shared" si="1"/>
        <v>76.307999999999993</v>
      </c>
      <c r="W16" s="62">
        <f t="shared" si="1"/>
        <v>67.861999999999995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648.43799999999999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21.036000000000001</v>
      </c>
      <c r="C21" s="81">
        <v>22.47</v>
      </c>
      <c r="D21" s="81">
        <v>20.009</v>
      </c>
      <c r="E21" s="81">
        <v>21.811</v>
      </c>
      <c r="F21" s="81">
        <v>19.957000000000001</v>
      </c>
      <c r="G21" s="81"/>
      <c r="H21" s="81">
        <v>7.8729999999999993</v>
      </c>
      <c r="I21" s="81">
        <v>33</v>
      </c>
      <c r="J21" s="81">
        <v>38.020000000000003</v>
      </c>
      <c r="K21" s="81">
        <v>12.567</v>
      </c>
      <c r="L21" s="81">
        <v>1.35</v>
      </c>
      <c r="M21" s="81">
        <v>1.9390000000000001</v>
      </c>
      <c r="N21" s="81">
        <v>41.416000000000004</v>
      </c>
      <c r="O21" s="81">
        <v>31.785999999999998</v>
      </c>
      <c r="P21" s="81">
        <v>27.131999999999998</v>
      </c>
      <c r="Q21" s="81"/>
      <c r="R21" s="81"/>
      <c r="S21" s="81"/>
      <c r="T21" s="81">
        <v>29</v>
      </c>
      <c r="U21" s="81">
        <v>28</v>
      </c>
      <c r="V21" s="81">
        <v>28</v>
      </c>
      <c r="W21" s="81"/>
      <c r="X21" s="81"/>
      <c r="Y21" s="81"/>
      <c r="Z21" s="78"/>
      <c r="AA21" s="79">
        <f t="shared" si="2"/>
        <v>385.36599999999999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21.036000000000001</v>
      </c>
      <c r="C25" s="88">
        <f t="shared" ref="C25:Z25" si="3">IF(LEN(C$2)&gt;0,SUM(C19:C24),"")</f>
        <v>22.47</v>
      </c>
      <c r="D25" s="88">
        <f t="shared" si="3"/>
        <v>20.009</v>
      </c>
      <c r="E25" s="88">
        <f t="shared" si="3"/>
        <v>21.811</v>
      </c>
      <c r="F25" s="88">
        <f t="shared" si="3"/>
        <v>19.957000000000001</v>
      </c>
      <c r="G25" s="88">
        <f t="shared" si="3"/>
        <v>0</v>
      </c>
      <c r="H25" s="88">
        <f t="shared" si="3"/>
        <v>7.8729999999999993</v>
      </c>
      <c r="I25" s="88">
        <f t="shared" si="3"/>
        <v>33</v>
      </c>
      <c r="J25" s="88">
        <f t="shared" si="3"/>
        <v>38.020000000000003</v>
      </c>
      <c r="K25" s="88">
        <f t="shared" si="3"/>
        <v>12.567</v>
      </c>
      <c r="L25" s="88">
        <f t="shared" si="3"/>
        <v>1.35</v>
      </c>
      <c r="M25" s="88">
        <f t="shared" si="3"/>
        <v>1.9390000000000001</v>
      </c>
      <c r="N25" s="88">
        <f t="shared" si="3"/>
        <v>41.416000000000004</v>
      </c>
      <c r="O25" s="88">
        <f t="shared" si="3"/>
        <v>31.785999999999998</v>
      </c>
      <c r="P25" s="88">
        <f t="shared" si="3"/>
        <v>27.131999999999998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29</v>
      </c>
      <c r="U25" s="88">
        <f t="shared" si="3"/>
        <v>28</v>
      </c>
      <c r="V25" s="88">
        <f t="shared" si="3"/>
        <v>28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385.36599999999999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45.893999999999998</v>
      </c>
      <c r="C29" s="77">
        <v>26.745999999999999</v>
      </c>
      <c r="D29" s="77">
        <v>24.533000000000001</v>
      </c>
      <c r="E29" s="77">
        <v>26.527000000000001</v>
      </c>
      <c r="F29" s="77">
        <v>25.908000000000001</v>
      </c>
      <c r="G29" s="77">
        <v>10.069000000000001</v>
      </c>
      <c r="H29" s="77">
        <v>23.321000000000002</v>
      </c>
      <c r="I29" s="77">
        <v>48.511000000000003</v>
      </c>
      <c r="J29" s="77">
        <v>48.064</v>
      </c>
      <c r="K29" s="77">
        <v>27.87</v>
      </c>
      <c r="L29" s="77">
        <v>41.481999999999999</v>
      </c>
      <c r="M29" s="77">
        <v>8.0960000000000001</v>
      </c>
      <c r="N29" s="77">
        <v>47.518000000000001</v>
      </c>
      <c r="O29" s="77">
        <v>40.734999999999999</v>
      </c>
      <c r="P29" s="77">
        <v>42.207000000000001</v>
      </c>
      <c r="Q29" s="77">
        <v>0.48299999999999998</v>
      </c>
      <c r="R29" s="77">
        <v>10.491</v>
      </c>
      <c r="S29" s="77">
        <v>190.369</v>
      </c>
      <c r="T29" s="77">
        <v>51.241999999999997</v>
      </c>
      <c r="U29" s="77">
        <v>101.568</v>
      </c>
      <c r="V29" s="77">
        <v>104.30800000000001</v>
      </c>
      <c r="W29" s="77">
        <v>67.861999999999995</v>
      </c>
      <c r="X29" s="77">
        <v>10</v>
      </c>
      <c r="Y29" s="77">
        <v>10</v>
      </c>
      <c r="Z29" s="78"/>
      <c r="AA29" s="79">
        <f>SUM(B29:Z29)</f>
        <v>1033.8039999999999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45.893999999999998</v>
      </c>
      <c r="C31" s="62">
        <f t="shared" ref="C31:Z31" si="4">IF(LEN(C$2)&gt;0,SUM(C28:C30),"")</f>
        <v>26.745999999999999</v>
      </c>
      <c r="D31" s="62">
        <f t="shared" si="4"/>
        <v>24.533000000000001</v>
      </c>
      <c r="E31" s="62">
        <f t="shared" si="4"/>
        <v>26.527000000000001</v>
      </c>
      <c r="F31" s="62">
        <f t="shared" si="4"/>
        <v>25.908000000000001</v>
      </c>
      <c r="G31" s="62">
        <f t="shared" si="4"/>
        <v>10.069000000000001</v>
      </c>
      <c r="H31" s="62">
        <f t="shared" si="4"/>
        <v>23.321000000000002</v>
      </c>
      <c r="I31" s="62">
        <f t="shared" si="4"/>
        <v>48.511000000000003</v>
      </c>
      <c r="J31" s="62">
        <f t="shared" si="4"/>
        <v>48.064</v>
      </c>
      <c r="K31" s="62">
        <f t="shared" si="4"/>
        <v>27.87</v>
      </c>
      <c r="L31" s="62">
        <f t="shared" si="4"/>
        <v>41.481999999999999</v>
      </c>
      <c r="M31" s="62">
        <f t="shared" si="4"/>
        <v>8.0960000000000001</v>
      </c>
      <c r="N31" s="62">
        <f t="shared" si="4"/>
        <v>47.518000000000001</v>
      </c>
      <c r="O31" s="62">
        <f t="shared" si="4"/>
        <v>40.734999999999999</v>
      </c>
      <c r="P31" s="62">
        <f t="shared" si="4"/>
        <v>42.207000000000001</v>
      </c>
      <c r="Q31" s="62">
        <f t="shared" si="4"/>
        <v>0.48299999999999998</v>
      </c>
      <c r="R31" s="62">
        <f t="shared" si="4"/>
        <v>10.491</v>
      </c>
      <c r="S31" s="62">
        <f t="shared" si="4"/>
        <v>190.369</v>
      </c>
      <c r="T31" s="62">
        <f t="shared" si="4"/>
        <v>51.241999999999997</v>
      </c>
      <c r="U31" s="62">
        <f t="shared" si="4"/>
        <v>101.568</v>
      </c>
      <c r="V31" s="62">
        <f t="shared" si="4"/>
        <v>104.30800000000001</v>
      </c>
      <c r="W31" s="62">
        <f t="shared" si="4"/>
        <v>67.861999999999995</v>
      </c>
      <c r="X31" s="62">
        <f t="shared" si="4"/>
        <v>10</v>
      </c>
      <c r="Y31" s="62">
        <f t="shared" si="4"/>
        <v>10</v>
      </c>
      <c r="Z31" s="63" t="str">
        <f t="shared" si="4"/>
        <v/>
      </c>
      <c r="AA31" s="64">
        <f>SUM(AA28:AA30)</f>
        <v>1033.8039999999999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40.1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85.7</v>
      </c>
      <c r="R38" s="99">
        <v>63.8</v>
      </c>
      <c r="S38" s="99"/>
      <c r="T38" s="99"/>
      <c r="U38" s="99"/>
      <c r="V38" s="99"/>
      <c r="W38" s="99"/>
      <c r="X38" s="99">
        <v>31.3</v>
      </c>
      <c r="Y38" s="99">
        <v>28.7</v>
      </c>
      <c r="Z38" s="100"/>
      <c r="AA38" s="79">
        <f t="shared" si="5"/>
        <v>249.60000000000002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40.1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85.7</v>
      </c>
      <c r="R39" s="88">
        <f t="shared" si="6"/>
        <v>63.8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31.3</v>
      </c>
      <c r="Y39" s="88">
        <f t="shared" si="6"/>
        <v>28.7</v>
      </c>
      <c r="Z39" s="89" t="str">
        <f t="shared" si="6"/>
        <v/>
      </c>
      <c r="AA39" s="90">
        <f t="shared" si="5"/>
        <v>249.60000000000002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40.1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85.7</v>
      </c>
      <c r="R46" s="99">
        <v>63.8</v>
      </c>
      <c r="S46" s="99"/>
      <c r="T46" s="99"/>
      <c r="U46" s="99"/>
      <c r="V46" s="99"/>
      <c r="W46" s="99"/>
      <c r="X46" s="99">
        <v>31.3</v>
      </c>
      <c r="Y46" s="99">
        <v>28.7</v>
      </c>
      <c r="Z46" s="100"/>
      <c r="AA46" s="79">
        <f t="shared" si="7"/>
        <v>249.60000000000002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40.1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85.7</v>
      </c>
      <c r="R48" s="88">
        <f t="shared" si="8"/>
        <v>63.8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31.3</v>
      </c>
      <c r="Y48" s="88">
        <f t="shared" si="8"/>
        <v>28.7</v>
      </c>
      <c r="Z48" s="89" t="str">
        <f t="shared" si="8"/>
        <v/>
      </c>
      <c r="AA48" s="90">
        <f t="shared" si="7"/>
        <v>249.60000000000002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45.894000000000005</v>
      </c>
      <c r="C51" s="88">
        <f t="shared" si="10"/>
        <v>26.745999999999999</v>
      </c>
      <c r="D51" s="88">
        <f t="shared" si="10"/>
        <v>24.533000000000001</v>
      </c>
      <c r="E51" s="88">
        <f t="shared" si="10"/>
        <v>26.527000000000001</v>
      </c>
      <c r="F51" s="88">
        <f t="shared" si="10"/>
        <v>25.908000000000001</v>
      </c>
      <c r="G51" s="88">
        <f t="shared" si="10"/>
        <v>50.169000000000004</v>
      </c>
      <c r="H51" s="88">
        <f t="shared" si="10"/>
        <v>23.320999999999998</v>
      </c>
      <c r="I51" s="88">
        <f t="shared" si="10"/>
        <v>48.510999999999996</v>
      </c>
      <c r="J51" s="88">
        <f t="shared" si="10"/>
        <v>48.064000000000007</v>
      </c>
      <c r="K51" s="88">
        <f t="shared" si="10"/>
        <v>27.87</v>
      </c>
      <c r="L51" s="88">
        <f t="shared" si="10"/>
        <v>41.481999999999999</v>
      </c>
      <c r="M51" s="88">
        <f t="shared" si="10"/>
        <v>8.0960000000000001</v>
      </c>
      <c r="N51" s="88">
        <f t="shared" si="10"/>
        <v>47.518000000000001</v>
      </c>
      <c r="O51" s="88">
        <f t="shared" si="10"/>
        <v>40.734999999999999</v>
      </c>
      <c r="P51" s="88">
        <f t="shared" si="10"/>
        <v>42.206999999999994</v>
      </c>
      <c r="Q51" s="88">
        <f t="shared" si="10"/>
        <v>86.183000000000007</v>
      </c>
      <c r="R51" s="88">
        <f t="shared" si="10"/>
        <v>74.290999999999997</v>
      </c>
      <c r="S51" s="88">
        <f t="shared" si="10"/>
        <v>190.369</v>
      </c>
      <c r="T51" s="88">
        <f t="shared" si="10"/>
        <v>51.242000000000004</v>
      </c>
      <c r="U51" s="88">
        <f t="shared" si="10"/>
        <v>101.568</v>
      </c>
      <c r="V51" s="88">
        <f t="shared" si="10"/>
        <v>104.30799999999999</v>
      </c>
      <c r="W51" s="88">
        <f t="shared" si="10"/>
        <v>67.861999999999995</v>
      </c>
      <c r="X51" s="88">
        <f t="shared" si="10"/>
        <v>41.3</v>
      </c>
      <c r="Y51" s="88">
        <f t="shared" si="10"/>
        <v>38.700000000000003</v>
      </c>
      <c r="Z51" s="89" t="str">
        <f t="shared" si="10"/>
        <v/>
      </c>
      <c r="AA51" s="105">
        <f>SUM(B51:Z51)</f>
        <v>1283.4040000000002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45.893999999999998</v>
      </c>
      <c r="C4" s="18">
        <v>26.746000000000002</v>
      </c>
      <c r="D4" s="18">
        <v>24.532999999999998</v>
      </c>
      <c r="E4" s="18">
        <v>26.527000000000001</v>
      </c>
      <c r="F4" s="18">
        <v>25.908000000000001</v>
      </c>
      <c r="G4" s="18">
        <v>50.165999999999997</v>
      </c>
      <c r="H4" s="18">
        <v>23.321000000000002</v>
      </c>
      <c r="I4" s="18">
        <v>48.503000000000007</v>
      </c>
      <c r="J4" s="18">
        <v>48.064</v>
      </c>
      <c r="K4" s="18">
        <v>27.846999999999998</v>
      </c>
      <c r="L4" s="18">
        <v>41.481999999999999</v>
      </c>
      <c r="M4" s="18">
        <v>8.0960000000000001</v>
      </c>
      <c r="N4" s="18">
        <v>47.518000000000001</v>
      </c>
      <c r="O4" s="18">
        <v>40.734999999999999</v>
      </c>
      <c r="P4" s="18">
        <v>42.207000000000001</v>
      </c>
      <c r="Q4" s="18">
        <v>86.190999999999988</v>
      </c>
      <c r="R4" s="18">
        <v>74.243999999999986</v>
      </c>
      <c r="S4" s="18">
        <v>190.32300000000001</v>
      </c>
      <c r="T4" s="18">
        <v>51.241999999999997</v>
      </c>
      <c r="U4" s="18">
        <v>101.60400000000001</v>
      </c>
      <c r="V4" s="18">
        <v>104.279</v>
      </c>
      <c r="W4" s="18">
        <v>67.868000000000009</v>
      </c>
      <c r="X4" s="18">
        <v>41.298000000000002</v>
      </c>
      <c r="Y4" s="18">
        <v>38.714999999999989</v>
      </c>
      <c r="Z4" s="19"/>
      <c r="AA4" s="20">
        <f>SUM(B4:Z4)</f>
        <v>1283.3109999999999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146.47999999999999</v>
      </c>
      <c r="C7" s="28">
        <v>129.91999999999999</v>
      </c>
      <c r="D7" s="28">
        <v>107.62</v>
      </c>
      <c r="E7" s="28">
        <v>96.74</v>
      </c>
      <c r="F7" s="28">
        <v>100.4</v>
      </c>
      <c r="G7" s="28">
        <v>150</v>
      </c>
      <c r="H7" s="28">
        <v>259.79000000000002</v>
      </c>
      <c r="I7" s="28">
        <v>360</v>
      </c>
      <c r="J7" s="28">
        <v>310.64999999999998</v>
      </c>
      <c r="K7" s="28">
        <v>242</v>
      </c>
      <c r="L7" s="28">
        <v>146.47999999999999</v>
      </c>
      <c r="M7" s="28">
        <v>140.71</v>
      </c>
      <c r="N7" s="28">
        <v>132.4</v>
      </c>
      <c r="O7" s="28">
        <v>146.47999999999999</v>
      </c>
      <c r="P7" s="28">
        <v>146.47999999999999</v>
      </c>
      <c r="Q7" s="28">
        <v>174.45</v>
      </c>
      <c r="R7" s="28">
        <v>202.58</v>
      </c>
      <c r="S7" s="28">
        <v>243.84</v>
      </c>
      <c r="T7" s="28">
        <v>348.71</v>
      </c>
      <c r="U7" s="28">
        <v>347.1</v>
      </c>
      <c r="V7" s="28">
        <v>355.4</v>
      </c>
      <c r="W7" s="28">
        <v>204.29</v>
      </c>
      <c r="X7" s="28">
        <v>171.27</v>
      </c>
      <c r="Y7" s="28">
        <v>160</v>
      </c>
      <c r="Z7" s="29"/>
      <c r="AA7" s="30">
        <f>IF(SUM(B7:Z7)&lt;&gt;0,AVERAGEIF(B7:Z7,"&lt;&gt;"""),"")</f>
        <v>200.99125000000001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14.03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14.03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2E-3</v>
      </c>
      <c r="M14" s="57"/>
      <c r="N14" s="57"/>
      <c r="O14" s="57"/>
      <c r="P14" s="57"/>
      <c r="Q14" s="57"/>
      <c r="R14" s="57">
        <v>1E-3</v>
      </c>
      <c r="S14" s="57">
        <v>1.4E-2</v>
      </c>
      <c r="T14" s="57"/>
      <c r="U14" s="57"/>
      <c r="V14" s="57"/>
      <c r="W14" s="57"/>
      <c r="X14" s="57">
        <v>2.1999999999999999E-2</v>
      </c>
      <c r="Y14" s="57">
        <v>6.2E-2</v>
      </c>
      <c r="Z14" s="58"/>
      <c r="AA14" s="59">
        <f t="shared" si="0"/>
        <v>0.10100000000000001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14.03</v>
      </c>
      <c r="K16" s="62">
        <f t="shared" si="1"/>
        <v>0</v>
      </c>
      <c r="L16" s="62">
        <f t="shared" si="1"/>
        <v>2E-3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1E-3</v>
      </c>
      <c r="S16" s="62">
        <f t="shared" si="1"/>
        <v>1.4E-2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2.1999999999999999E-2</v>
      </c>
      <c r="Y16" s="62">
        <f t="shared" si="1"/>
        <v>6.2E-2</v>
      </c>
      <c r="Z16" s="63" t="str">
        <f t="shared" si="1"/>
        <v/>
      </c>
      <c r="AA16" s="64">
        <f>SUM(AA10:AA15)</f>
        <v>14.131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18.786999999999999</v>
      </c>
      <c r="C20" s="77">
        <v>12.597</v>
      </c>
      <c r="D20" s="77">
        <v>10.093999999999999</v>
      </c>
      <c r="E20" s="77">
        <v>10.098000000000001</v>
      </c>
      <c r="F20" s="77">
        <v>10.115</v>
      </c>
      <c r="G20" s="77">
        <v>23.428000000000001</v>
      </c>
      <c r="H20" s="77">
        <v>10.173999999999999</v>
      </c>
      <c r="I20" s="77">
        <v>10.199999999999999</v>
      </c>
      <c r="J20" s="77">
        <v>10.714</v>
      </c>
      <c r="K20" s="77">
        <v>10.218999999999999</v>
      </c>
      <c r="L20" s="77">
        <v>25.695999999999998</v>
      </c>
      <c r="M20" s="77">
        <v>0.215</v>
      </c>
      <c r="N20" s="77">
        <v>26.646000000000001</v>
      </c>
      <c r="O20" s="77">
        <v>18.917999999999999</v>
      </c>
      <c r="P20" s="77">
        <v>17.964000000000002</v>
      </c>
      <c r="Q20" s="77">
        <v>52.222000000000001</v>
      </c>
      <c r="R20" s="77">
        <v>42.94</v>
      </c>
      <c r="S20" s="77">
        <v>30.881</v>
      </c>
      <c r="T20" s="77">
        <v>0.18</v>
      </c>
      <c r="U20" s="77">
        <v>12.163</v>
      </c>
      <c r="V20" s="77">
        <v>0.14299999999999999</v>
      </c>
      <c r="W20" s="77">
        <v>16.558</v>
      </c>
      <c r="X20" s="77">
        <v>17.992000000000001</v>
      </c>
      <c r="Y20" s="77">
        <v>16.634</v>
      </c>
      <c r="Z20" s="78"/>
      <c r="AA20" s="79">
        <f t="shared" si="2"/>
        <v>405.57800000000003</v>
      </c>
    </row>
    <row r="21" spans="1:27" ht="24.95" customHeight="1" x14ac:dyDescent="0.2">
      <c r="A21" s="75" t="s">
        <v>16</v>
      </c>
      <c r="B21" s="80">
        <v>27.106999999999999</v>
      </c>
      <c r="C21" s="81">
        <v>14.148999999999999</v>
      </c>
      <c r="D21" s="81">
        <v>14.439000000000002</v>
      </c>
      <c r="E21" s="81">
        <v>16.428999999999998</v>
      </c>
      <c r="F21" s="81">
        <v>15.792999999999999</v>
      </c>
      <c r="G21" s="81">
        <v>26.738</v>
      </c>
      <c r="H21" s="81">
        <v>13.146999999999998</v>
      </c>
      <c r="I21" s="81">
        <v>18.102999999999998</v>
      </c>
      <c r="J21" s="81">
        <v>23.319999999999997</v>
      </c>
      <c r="K21" s="81">
        <v>8.927999999999999</v>
      </c>
      <c r="L21" s="81">
        <v>15.784000000000001</v>
      </c>
      <c r="M21" s="81">
        <v>7.8810000000000002</v>
      </c>
      <c r="N21" s="81">
        <v>20.872</v>
      </c>
      <c r="O21" s="81">
        <v>21.817</v>
      </c>
      <c r="P21" s="81">
        <v>24.242999999999999</v>
      </c>
      <c r="Q21" s="81">
        <v>33.968999999999994</v>
      </c>
      <c r="R21" s="81">
        <v>31.303000000000004</v>
      </c>
      <c r="S21" s="81">
        <v>35.827999999999996</v>
      </c>
      <c r="T21" s="81">
        <v>2.0619999999999998</v>
      </c>
      <c r="U21" s="81">
        <v>21.741</v>
      </c>
      <c r="V21" s="81">
        <v>1.8360000000000001</v>
      </c>
      <c r="W21" s="81">
        <v>18.21</v>
      </c>
      <c r="X21" s="81">
        <v>23.283999999999999</v>
      </c>
      <c r="Y21" s="81">
        <v>22.019000000000002</v>
      </c>
      <c r="Z21" s="78"/>
      <c r="AA21" s="79">
        <f t="shared" si="2"/>
        <v>459.00199999999995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45.893999999999998</v>
      </c>
      <c r="C25" s="88">
        <f t="shared" si="3"/>
        <v>26.745999999999999</v>
      </c>
      <c r="D25" s="88">
        <f t="shared" si="3"/>
        <v>24.533000000000001</v>
      </c>
      <c r="E25" s="88">
        <f t="shared" si="3"/>
        <v>26.527000000000001</v>
      </c>
      <c r="F25" s="88">
        <f t="shared" si="3"/>
        <v>25.908000000000001</v>
      </c>
      <c r="G25" s="88">
        <f t="shared" si="3"/>
        <v>50.165999999999997</v>
      </c>
      <c r="H25" s="88">
        <f t="shared" si="3"/>
        <v>23.320999999999998</v>
      </c>
      <c r="I25" s="88">
        <f t="shared" si="3"/>
        <v>28.302999999999997</v>
      </c>
      <c r="J25" s="88">
        <f t="shared" si="3"/>
        <v>34.033999999999999</v>
      </c>
      <c r="K25" s="88">
        <f t="shared" si="3"/>
        <v>19.146999999999998</v>
      </c>
      <c r="L25" s="88">
        <f t="shared" si="3"/>
        <v>41.48</v>
      </c>
      <c r="M25" s="88">
        <f t="shared" si="3"/>
        <v>8.0960000000000001</v>
      </c>
      <c r="N25" s="88">
        <f t="shared" si="3"/>
        <v>47.518000000000001</v>
      </c>
      <c r="O25" s="88">
        <f t="shared" si="3"/>
        <v>40.734999999999999</v>
      </c>
      <c r="P25" s="88">
        <f t="shared" si="3"/>
        <v>42.207000000000001</v>
      </c>
      <c r="Q25" s="88">
        <f t="shared" si="3"/>
        <v>86.191000000000003</v>
      </c>
      <c r="R25" s="88">
        <f t="shared" si="3"/>
        <v>74.242999999999995</v>
      </c>
      <c r="S25" s="88">
        <f t="shared" si="3"/>
        <v>66.709000000000003</v>
      </c>
      <c r="T25" s="88">
        <f t="shared" si="3"/>
        <v>2.242</v>
      </c>
      <c r="U25" s="88">
        <f t="shared" si="3"/>
        <v>33.903999999999996</v>
      </c>
      <c r="V25" s="88">
        <f t="shared" si="3"/>
        <v>1.9790000000000001</v>
      </c>
      <c r="W25" s="88">
        <f t="shared" si="3"/>
        <v>34.768000000000001</v>
      </c>
      <c r="X25" s="88">
        <f t="shared" si="3"/>
        <v>41.275999999999996</v>
      </c>
      <c r="Y25" s="88">
        <f t="shared" si="3"/>
        <v>38.653000000000006</v>
      </c>
      <c r="Z25" s="89">
        <f t="shared" si="3"/>
        <v>0</v>
      </c>
      <c r="AA25" s="90">
        <f t="shared" si="3"/>
        <v>864.57999999999993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45.893999999999998</v>
      </c>
      <c r="C29" s="77">
        <v>26.745999999999999</v>
      </c>
      <c r="D29" s="77">
        <v>24.533000000000001</v>
      </c>
      <c r="E29" s="77">
        <v>26.527000000000001</v>
      </c>
      <c r="F29" s="77">
        <v>25.908000000000001</v>
      </c>
      <c r="G29" s="77">
        <v>50.165999999999997</v>
      </c>
      <c r="H29" s="77">
        <v>23.321000000000002</v>
      </c>
      <c r="I29" s="77">
        <v>28.303000000000001</v>
      </c>
      <c r="J29" s="77">
        <v>48.064</v>
      </c>
      <c r="K29" s="77">
        <v>19.146999999999998</v>
      </c>
      <c r="L29" s="77">
        <v>41.481999999999999</v>
      </c>
      <c r="M29" s="77">
        <v>8.0960000000000001</v>
      </c>
      <c r="N29" s="77">
        <v>47.518000000000001</v>
      </c>
      <c r="O29" s="77">
        <v>40.734999999999999</v>
      </c>
      <c r="P29" s="77">
        <v>42.207000000000001</v>
      </c>
      <c r="Q29" s="77">
        <v>86.191000000000003</v>
      </c>
      <c r="R29" s="77">
        <v>74.244</v>
      </c>
      <c r="S29" s="77">
        <v>66.722999999999999</v>
      </c>
      <c r="T29" s="77">
        <v>2.242</v>
      </c>
      <c r="U29" s="77">
        <v>33.904000000000003</v>
      </c>
      <c r="V29" s="77">
        <v>1.9790000000000001</v>
      </c>
      <c r="W29" s="77">
        <v>34.768000000000001</v>
      </c>
      <c r="X29" s="77">
        <v>41.298000000000002</v>
      </c>
      <c r="Y29" s="77">
        <v>38.715000000000003</v>
      </c>
      <c r="Z29" s="78"/>
      <c r="AA29" s="79">
        <f>SUM(B29:Z29)</f>
        <v>878.71100000000013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45.893999999999998</v>
      </c>
      <c r="C31" s="62">
        <f t="shared" si="4"/>
        <v>26.745999999999999</v>
      </c>
      <c r="D31" s="62">
        <f t="shared" si="4"/>
        <v>24.533000000000001</v>
      </c>
      <c r="E31" s="62">
        <f t="shared" si="4"/>
        <v>26.527000000000001</v>
      </c>
      <c r="F31" s="62">
        <f t="shared" si="4"/>
        <v>25.908000000000001</v>
      </c>
      <c r="G31" s="62">
        <f t="shared" si="4"/>
        <v>50.165999999999997</v>
      </c>
      <c r="H31" s="62">
        <f t="shared" si="4"/>
        <v>23.321000000000002</v>
      </c>
      <c r="I31" s="62">
        <f t="shared" si="4"/>
        <v>28.303000000000001</v>
      </c>
      <c r="J31" s="62">
        <f t="shared" si="4"/>
        <v>48.064</v>
      </c>
      <c r="K31" s="62">
        <f t="shared" si="4"/>
        <v>19.146999999999998</v>
      </c>
      <c r="L31" s="62">
        <f t="shared" si="4"/>
        <v>41.481999999999999</v>
      </c>
      <c r="M31" s="62">
        <f t="shared" si="4"/>
        <v>8.0960000000000001</v>
      </c>
      <c r="N31" s="62">
        <f t="shared" si="4"/>
        <v>47.518000000000001</v>
      </c>
      <c r="O31" s="62">
        <f t="shared" si="4"/>
        <v>40.734999999999999</v>
      </c>
      <c r="P31" s="62">
        <f t="shared" si="4"/>
        <v>42.207000000000001</v>
      </c>
      <c r="Q31" s="62">
        <f t="shared" si="4"/>
        <v>86.191000000000003</v>
      </c>
      <c r="R31" s="62">
        <f t="shared" si="4"/>
        <v>74.244</v>
      </c>
      <c r="S31" s="62">
        <f t="shared" si="4"/>
        <v>66.722999999999999</v>
      </c>
      <c r="T31" s="62">
        <f t="shared" si="4"/>
        <v>2.242</v>
      </c>
      <c r="U31" s="62">
        <f t="shared" si="4"/>
        <v>33.904000000000003</v>
      </c>
      <c r="V31" s="62">
        <f t="shared" si="4"/>
        <v>1.9790000000000001</v>
      </c>
      <c r="W31" s="62">
        <f t="shared" si="4"/>
        <v>34.768000000000001</v>
      </c>
      <c r="X31" s="62">
        <f t="shared" si="4"/>
        <v>41.298000000000002</v>
      </c>
      <c r="Y31" s="62">
        <f t="shared" si="4"/>
        <v>38.715000000000003</v>
      </c>
      <c r="Z31" s="63">
        <f t="shared" si="4"/>
        <v>0</v>
      </c>
      <c r="AA31" s="64">
        <f t="shared" si="4"/>
        <v>878.71100000000013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20.2</v>
      </c>
      <c r="J38" s="99"/>
      <c r="K38" s="99">
        <v>8.6999999999999993</v>
      </c>
      <c r="L38" s="99"/>
      <c r="M38" s="99"/>
      <c r="N38" s="99"/>
      <c r="O38" s="99"/>
      <c r="P38" s="99"/>
      <c r="Q38" s="99"/>
      <c r="R38" s="99"/>
      <c r="S38" s="99">
        <v>123.6</v>
      </c>
      <c r="T38" s="99">
        <v>49</v>
      </c>
      <c r="U38" s="99">
        <v>67.7</v>
      </c>
      <c r="V38" s="99">
        <v>102.3</v>
      </c>
      <c r="W38" s="99">
        <v>33.1</v>
      </c>
      <c r="X38" s="99"/>
      <c r="Y38" s="99"/>
      <c r="Z38" s="100"/>
      <c r="AA38" s="79">
        <f t="shared" si="5"/>
        <v>404.6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20.2</v>
      </c>
      <c r="J39" s="88">
        <f t="shared" si="6"/>
        <v>0</v>
      </c>
      <c r="K39" s="88">
        <f t="shared" si="6"/>
        <v>8.6999999999999993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123.6</v>
      </c>
      <c r="T39" s="88">
        <f t="shared" si="6"/>
        <v>49</v>
      </c>
      <c r="U39" s="88">
        <f t="shared" si="6"/>
        <v>67.7</v>
      </c>
      <c r="V39" s="88">
        <f t="shared" si="6"/>
        <v>102.3</v>
      </c>
      <c r="W39" s="88">
        <f t="shared" si="6"/>
        <v>33.1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404.6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20.2</v>
      </c>
      <c r="J46" s="99"/>
      <c r="K46" s="99">
        <v>8.6999999999999993</v>
      </c>
      <c r="L46" s="99"/>
      <c r="M46" s="99"/>
      <c r="N46" s="99"/>
      <c r="O46" s="99"/>
      <c r="P46" s="99"/>
      <c r="Q46" s="99"/>
      <c r="R46" s="99"/>
      <c r="S46" s="99">
        <v>123.6</v>
      </c>
      <c r="T46" s="99">
        <v>49</v>
      </c>
      <c r="U46" s="99">
        <v>67.7</v>
      </c>
      <c r="V46" s="99">
        <v>102.3</v>
      </c>
      <c r="W46" s="99">
        <v>33.1</v>
      </c>
      <c r="X46" s="99"/>
      <c r="Y46" s="99"/>
      <c r="Z46" s="100"/>
      <c r="AA46" s="79">
        <f t="shared" si="7"/>
        <v>404.6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20.2</v>
      </c>
      <c r="J48" s="88">
        <f t="shared" si="8"/>
        <v>0</v>
      </c>
      <c r="K48" s="88">
        <f t="shared" si="8"/>
        <v>8.6999999999999993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123.6</v>
      </c>
      <c r="T48" s="88">
        <f t="shared" si="8"/>
        <v>49</v>
      </c>
      <c r="U48" s="88">
        <f t="shared" si="8"/>
        <v>67.7</v>
      </c>
      <c r="V48" s="88">
        <f t="shared" si="8"/>
        <v>102.3</v>
      </c>
      <c r="W48" s="88">
        <f t="shared" si="8"/>
        <v>33.1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45.893999999999998</v>
      </c>
      <c r="C51" s="88">
        <f t="shared" si="10"/>
        <v>26.745999999999999</v>
      </c>
      <c r="D51" s="88">
        <f t="shared" si="10"/>
        <v>24.533000000000001</v>
      </c>
      <c r="E51" s="88">
        <f t="shared" si="10"/>
        <v>26.527000000000001</v>
      </c>
      <c r="F51" s="88">
        <f t="shared" si="10"/>
        <v>25.908000000000001</v>
      </c>
      <c r="G51" s="88">
        <f t="shared" si="10"/>
        <v>50.165999999999997</v>
      </c>
      <c r="H51" s="88">
        <f t="shared" si="10"/>
        <v>23.320999999999998</v>
      </c>
      <c r="I51" s="88">
        <f t="shared" si="10"/>
        <v>48.503</v>
      </c>
      <c r="J51" s="88">
        <f t="shared" si="10"/>
        <v>48.064</v>
      </c>
      <c r="K51" s="88">
        <f t="shared" si="10"/>
        <v>27.846999999999998</v>
      </c>
      <c r="L51" s="88">
        <f t="shared" si="10"/>
        <v>41.481999999999999</v>
      </c>
      <c r="M51" s="88">
        <f t="shared" si="10"/>
        <v>8.0960000000000001</v>
      </c>
      <c r="N51" s="88">
        <f t="shared" si="10"/>
        <v>47.518000000000001</v>
      </c>
      <c r="O51" s="88">
        <f t="shared" si="10"/>
        <v>40.734999999999999</v>
      </c>
      <c r="P51" s="88">
        <f t="shared" si="10"/>
        <v>42.207000000000001</v>
      </c>
      <c r="Q51" s="88">
        <f t="shared" si="10"/>
        <v>86.191000000000003</v>
      </c>
      <c r="R51" s="88">
        <f t="shared" si="10"/>
        <v>74.244</v>
      </c>
      <c r="S51" s="88">
        <f t="shared" si="10"/>
        <v>190.32299999999998</v>
      </c>
      <c r="T51" s="88">
        <f t="shared" si="10"/>
        <v>51.241999999999997</v>
      </c>
      <c r="U51" s="88">
        <f t="shared" si="10"/>
        <v>101.604</v>
      </c>
      <c r="V51" s="88">
        <f t="shared" si="10"/>
        <v>104.279</v>
      </c>
      <c r="W51" s="88">
        <f t="shared" si="10"/>
        <v>67.867999999999995</v>
      </c>
      <c r="X51" s="88">
        <f t="shared" si="10"/>
        <v>41.297999999999995</v>
      </c>
      <c r="Y51" s="88">
        <f t="shared" si="10"/>
        <v>38.715000000000003</v>
      </c>
      <c r="Z51" s="89">
        <f t="shared" si="10"/>
        <v>0</v>
      </c>
      <c r="AA51" s="105">
        <f>SUM(B51:Z51)</f>
        <v>1283.3109999999999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-40.1</v>
      </c>
      <c r="H4" s="18"/>
      <c r="I4" s="18">
        <v>20.2</v>
      </c>
      <c r="J4" s="18"/>
      <c r="K4" s="18">
        <v>8.6999999999999993</v>
      </c>
      <c r="L4" s="18"/>
      <c r="M4" s="18"/>
      <c r="N4" s="18"/>
      <c r="O4" s="18"/>
      <c r="P4" s="18"/>
      <c r="Q4" s="18">
        <v>-85.7</v>
      </c>
      <c r="R4" s="18">
        <v>-63.8</v>
      </c>
      <c r="S4" s="18">
        <v>123.6</v>
      </c>
      <c r="T4" s="18">
        <v>49</v>
      </c>
      <c r="U4" s="18">
        <v>67.7</v>
      </c>
      <c r="V4" s="18">
        <v>102.3</v>
      </c>
      <c r="W4" s="18">
        <v>33.1</v>
      </c>
      <c r="X4" s="18">
        <v>-31.3</v>
      </c>
      <c r="Y4" s="18">
        <v>-28.7</v>
      </c>
      <c r="Z4" s="19"/>
      <c r="AA4" s="112">
        <f>SUM(B4:Z4)</f>
        <v>155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146.47999999999999</v>
      </c>
      <c r="C7" s="118">
        <v>129.91999999999999</v>
      </c>
      <c r="D7" s="118">
        <v>107.62</v>
      </c>
      <c r="E7" s="118">
        <v>96.74</v>
      </c>
      <c r="F7" s="118">
        <v>100.4</v>
      </c>
      <c r="G7" s="118">
        <v>150</v>
      </c>
      <c r="H7" s="118">
        <v>259.79000000000002</v>
      </c>
      <c r="I7" s="118">
        <v>360</v>
      </c>
      <c r="J7" s="118">
        <v>310.64999999999998</v>
      </c>
      <c r="K7" s="118">
        <v>242</v>
      </c>
      <c r="L7" s="118">
        <v>146.47999999999999</v>
      </c>
      <c r="M7" s="118">
        <v>140.71</v>
      </c>
      <c r="N7" s="118">
        <v>132.4</v>
      </c>
      <c r="O7" s="118">
        <v>146.47999999999999</v>
      </c>
      <c r="P7" s="118">
        <v>146.47999999999999</v>
      </c>
      <c r="Q7" s="118">
        <v>174.45</v>
      </c>
      <c r="R7" s="118">
        <v>202.58</v>
      </c>
      <c r="S7" s="118">
        <v>243.84</v>
      </c>
      <c r="T7" s="118">
        <v>348.71</v>
      </c>
      <c r="U7" s="118">
        <v>347.1</v>
      </c>
      <c r="V7" s="118">
        <v>355.4</v>
      </c>
      <c r="W7" s="118">
        <v>204.29</v>
      </c>
      <c r="X7" s="118">
        <v>171.27</v>
      </c>
      <c r="Y7" s="118">
        <v>160</v>
      </c>
      <c r="Z7" s="119"/>
      <c r="AA7" s="120">
        <f>IF(SUM(B7:Z7)&lt;&gt;0,AVERAGEIF(B7:Z7,"&lt;&gt;"""),"")</f>
        <v>200.99125000000001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40.1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85.7</v>
      </c>
      <c r="R15" s="134">
        <v>63.8</v>
      </c>
      <c r="S15" s="134"/>
      <c r="T15" s="134"/>
      <c r="U15" s="134"/>
      <c r="V15" s="134"/>
      <c r="W15" s="134"/>
      <c r="X15" s="134">
        <v>31.3</v>
      </c>
      <c r="Y15" s="134">
        <v>28.7</v>
      </c>
      <c r="Z15" s="132"/>
      <c r="AA15" s="133">
        <f t="shared" si="0"/>
        <v>249.60000000000002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40.1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85.7</v>
      </c>
      <c r="R16" s="136">
        <f t="shared" si="1"/>
        <v>63.8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31.3</v>
      </c>
      <c r="Y16" s="136">
        <f t="shared" si="1"/>
        <v>28.7</v>
      </c>
      <c r="Z16" s="137" t="str">
        <f t="shared" si="1"/>
        <v/>
      </c>
      <c r="AA16" s="90">
        <f t="shared" si="0"/>
        <v>249.60000000000002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20.2</v>
      </c>
      <c r="J23" s="134"/>
      <c r="K23" s="134">
        <v>8.6999999999999993</v>
      </c>
      <c r="L23" s="134"/>
      <c r="M23" s="134"/>
      <c r="N23" s="134"/>
      <c r="O23" s="134"/>
      <c r="P23" s="134"/>
      <c r="Q23" s="134"/>
      <c r="R23" s="134"/>
      <c r="S23" s="134">
        <v>123.6</v>
      </c>
      <c r="T23" s="134">
        <v>49</v>
      </c>
      <c r="U23" s="134">
        <v>67.7</v>
      </c>
      <c r="V23" s="134">
        <v>102.3</v>
      </c>
      <c r="W23" s="134">
        <v>33.1</v>
      </c>
      <c r="X23" s="134"/>
      <c r="Y23" s="134"/>
      <c r="Z23" s="132"/>
      <c r="AA23" s="133">
        <f t="shared" si="2"/>
        <v>404.6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20.2</v>
      </c>
      <c r="J24" s="136">
        <f t="shared" si="3"/>
        <v>0</v>
      </c>
      <c r="K24" s="136">
        <f t="shared" si="3"/>
        <v>8.6999999999999993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123.6</v>
      </c>
      <c r="T24" s="136">
        <f t="shared" si="3"/>
        <v>49</v>
      </c>
      <c r="U24" s="136">
        <f t="shared" si="3"/>
        <v>67.7</v>
      </c>
      <c r="V24" s="136">
        <f t="shared" si="3"/>
        <v>102.3</v>
      </c>
      <c r="W24" s="136">
        <f t="shared" si="3"/>
        <v>33.1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404.6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2022-10-16T13:23:46Z</dcterms:created>
  <dcterms:modified xsi:type="dcterms:W3CDTF">2022-10-16T13:23:46Z</dcterms:modified>
</cp:coreProperties>
</file>