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<sst xmlns="http://schemas.openxmlformats.org/spreadsheetml/2006/main" count="117" uniqueCount="53">
  <si>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15/10/2022 16:19:51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</si>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</sst>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</c:v>
                </c:pt>
                <c:pt idx="7">
                  <c:v>10</c:v>
                </c:pt>
                <c:pt idx="16">
                  <c:v>10</c:v>
                </c:pt>
                <c:pt idx="17">
                  <c:v>49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23.422000000000001</c:v>
                </c:pt>
                <c:pt idx="17">
                  <c:v>40.380000000000003</c:v>
                </c:pt>
                <c:pt idx="21">
                  <c:v>159.744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14.7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3.4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10.888</c:v>
                </c:pt>
                <c:pt idx="1">
                  <c:v>11.346</c:v>
                </c:pt>
                <c:pt idx="2">
                  <c:v>11.706</c:v>
                </c:pt>
                <c:pt idx="3">
                  <c:v>11.795999999999999</c:v>
                </c:pt>
                <c:pt idx="4">
                  <c:v>11.698</c:v>
                </c:pt>
                <c:pt idx="5">
                  <c:v>11.561</c:v>
                </c:pt>
                <c:pt idx="6">
                  <c:v>11.673</c:v>
                </c:pt>
                <c:pt idx="7">
                  <c:v>12.398</c:v>
                </c:pt>
                <c:pt idx="8">
                  <c:v>4.9740000000000002</c:v>
                </c:pt>
                <c:pt idx="9">
                  <c:v>4.9710000000000001</c:v>
                </c:pt>
                <c:pt idx="10">
                  <c:v>20.436999999999998</c:v>
                </c:pt>
                <c:pt idx="11">
                  <c:v>20.152000000000001</c:v>
                </c:pt>
                <c:pt idx="12">
                  <c:v>15.897</c:v>
                </c:pt>
                <c:pt idx="13">
                  <c:v>19.568000000000001</c:v>
                </c:pt>
                <c:pt idx="14">
                  <c:v>20.705000000000002</c:v>
                </c:pt>
                <c:pt idx="15">
                  <c:v>16.259</c:v>
                </c:pt>
                <c:pt idx="16">
                  <c:v>15.894000000000002</c:v>
                </c:pt>
                <c:pt idx="17">
                  <c:v>12.616999999999999</c:v>
                </c:pt>
                <c:pt idx="20">
                  <c:v>4.7130000000000001</c:v>
                </c:pt>
                <c:pt idx="22">
                  <c:v>9.2579999999999991</c:v>
                </c:pt>
                <c:pt idx="23">
                  <c:v>11.318000000000001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50</c:v>
                </c:pt>
                <c:pt idx="17">
                  <c:v>50</c:v>
                </c:pt>
                <c:pt idx="18">
                  <c:v>206.374</c:v>
                </c:pt>
                <c:pt idx="19">
                  <c:v>177</c:v>
                </c:pt>
                <c:pt idx="20">
                  <c:v>197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8055120"/>
        <c:axId val="188055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20.888000000000005</c:v>
                </c:pt>
                <c:pt idx="1">
                  <c:v>11.345999999999998</c:v>
                </c:pt>
                <c:pt idx="2">
                  <c:v>11.706</c:v>
                </c:pt>
                <c:pt idx="3">
                  <c:v>11.795999999999998</c:v>
                </c:pt>
                <c:pt idx="4">
                  <c:v>11.698000000000002</c:v>
                </c:pt>
                <c:pt idx="5">
                  <c:v>11.560999999999996</c:v>
                </c:pt>
                <c:pt idx="6">
                  <c:v>11.673</c:v>
                </c:pt>
                <c:pt idx="7">
                  <c:v>45.82</c:v>
                </c:pt>
                <c:pt idx="8">
                  <c:v>5.1949999999999994</c:v>
                </c:pt>
                <c:pt idx="9">
                  <c:v>6.4179999999999993</c:v>
                </c:pt>
                <c:pt idx="10">
                  <c:v>20.436999999999998</c:v>
                </c:pt>
                <c:pt idx="11">
                  <c:v>20.152000000000001</c:v>
                </c:pt>
                <c:pt idx="12">
                  <c:v>20.488</c:v>
                </c:pt>
                <c:pt idx="13">
                  <c:v>19.567999999999998</c:v>
                </c:pt>
                <c:pt idx="14">
                  <c:v>20.853999999999999</c:v>
                </c:pt>
                <c:pt idx="15">
                  <c:v>25.327000000000002</c:v>
                </c:pt>
                <c:pt idx="16">
                  <c:v>100.63000000000001</c:v>
                </c:pt>
                <c:pt idx="17">
                  <c:v>160.96599999999998</c:v>
                </c:pt>
                <c:pt idx="18">
                  <c:v>216.327</c:v>
                </c:pt>
                <c:pt idx="19">
                  <c:v>187.04499999999999</c:v>
                </c:pt>
                <c:pt idx="20">
                  <c:v>225.75500000000002</c:v>
                </c:pt>
                <c:pt idx="21">
                  <c:v>169.791</c:v>
                </c:pt>
                <c:pt idx="22">
                  <c:v>22.657999999999998</c:v>
                </c:pt>
                <c:pt idx="23">
                  <c:v>33.334000000000003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55120"/>
        <c:axId val="188055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147.88999999999999</c:v>
                </c:pt>
                <c:pt idx="1">
                  <c:v>78.900000000000006</c:v>
                </c:pt>
                <c:pt idx="2">
                  <c:v>82.91</c:v>
                </c:pt>
                <c:pt idx="3">
                  <c:v>56.86</c:v>
                </c:pt>
                <c:pt idx="4">
                  <c:v>73.510000000000005</c:v>
                </c:pt>
                <c:pt idx="5">
                  <c:v>82.93</c:v>
                </c:pt>
                <c:pt idx="6">
                  <c:v>77.59</c:v>
                </c:pt>
                <c:pt idx="7">
                  <c:v>202.52</c:v>
                </c:pt>
                <c:pt idx="8">
                  <c:v>54.51</c:v>
                </c:pt>
                <c:pt idx="9">
                  <c:v>49.76</c:v>
                </c:pt>
                <c:pt idx="10">
                  <c:v>111.45</c:v>
                </c:pt>
                <c:pt idx="11">
                  <c:v>110.26</c:v>
                </c:pt>
                <c:pt idx="12">
                  <c:v>85.92</c:v>
                </c:pt>
                <c:pt idx="13">
                  <c:v>86.2</c:v>
                </c:pt>
                <c:pt idx="14">
                  <c:v>85.9</c:v>
                </c:pt>
                <c:pt idx="15">
                  <c:v>105.55</c:v>
                </c:pt>
                <c:pt idx="16">
                  <c:v>181.94</c:v>
                </c:pt>
                <c:pt idx="17">
                  <c:v>202.52</c:v>
                </c:pt>
                <c:pt idx="18">
                  <c:v>240.2</c:v>
                </c:pt>
                <c:pt idx="19">
                  <c:v>330</c:v>
                </c:pt>
                <c:pt idx="20">
                  <c:v>315</c:v>
                </c:pt>
                <c:pt idx="21">
                  <c:v>216</c:v>
                </c:pt>
                <c:pt idx="22">
                  <c:v>200.9</c:v>
                </c:pt>
                <c:pt idx="23">
                  <c:v>179.94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056296"/>
        <c:axId val="188055904"/>
      </c:lineChart>
      <c:catAx>
        <c:axId val="188055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55512"/>
        <c:crosses val="autoZero"/>
        <c:auto val="1"/>
        <c:lblAlgn val="ctr"/>
        <c:lblOffset val="100"/>
        <c:noMultiLvlLbl val="0"/>
      </c:catAx>
      <c:valAx>
        <c:axId val="188055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55120"/>
        <c:crosses val="autoZero"/>
        <c:crossBetween val="between"/>
      </c:valAx>
      <c:valAx>
        <c:axId val="188055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056296"/>
        <c:crosses val="max"/>
        <c:crossBetween val="between"/>
      </c:valAx>
      <c:catAx>
        <c:axId val="188056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055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20.887999999999998</v>
      </c>
      <c r="C4" s="18">
        <v>11.346</v>
      </c>
      <c r="D4" s="18">
        <v>11.706</v>
      </c>
      <c r="E4" s="18">
        <v>11.795999999999999</v>
      </c>
      <c r="F4" s="18">
        <v>11.698</v>
      </c>
      <c r="G4" s="18">
        <v>11.561</v>
      </c>
      <c r="H4" s="18">
        <v>11.673</v>
      </c>
      <c r="I4" s="18">
        <v>45.82</v>
      </c>
      <c r="J4" s="18">
        <v>5.1950000000000003</v>
      </c>
      <c r="K4" s="18">
        <v>6.4180000000000001</v>
      </c>
      <c r="L4" s="18">
        <v>20.436999999999998</v>
      </c>
      <c r="M4" s="18">
        <v>20.152000000000001</v>
      </c>
      <c r="N4" s="18">
        <v>20.488</v>
      </c>
      <c r="O4" s="18">
        <v>19.568000000000001</v>
      </c>
      <c r="P4" s="18">
        <v>20.854000000000003</v>
      </c>
      <c r="Q4" s="18">
        <v>25.326999999999998</v>
      </c>
      <c r="R4" s="18">
        <v>100.59400000000001</v>
      </c>
      <c r="S4" s="18">
        <v>160.99700000000001</v>
      </c>
      <c r="T4" s="18">
        <v>216.374</v>
      </c>
      <c r="U4" s="18">
        <v>187</v>
      </c>
      <c r="V4" s="18">
        <v>225.71299999999999</v>
      </c>
      <c r="W4" s="18">
        <v>169.744</v>
      </c>
      <c r="X4" s="18">
        <v>22.658000000000001</v>
      </c>
      <c r="Y4" s="18">
        <v>33.317999999999998</v>
      </c>
      <c r="Z4" s="19"/>
      <c r="AA4" s="20">
        <f>SUM(B4:Z4)</f>
        <v>1391.3249999999998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147.88999999999999</v>
      </c>
      <c r="C7" s="28">
        <v>78.900000000000006</v>
      </c>
      <c r="D7" s="28">
        <v>82.91</v>
      </c>
      <c r="E7" s="28">
        <v>56.86</v>
      </c>
      <c r="F7" s="28">
        <v>73.510000000000005</v>
      </c>
      <c r="G7" s="28">
        <v>82.93</v>
      </c>
      <c r="H7" s="28">
        <v>77.59</v>
      </c>
      <c r="I7" s="28">
        <v>202.52</v>
      </c>
      <c r="J7" s="28">
        <v>54.51</v>
      </c>
      <c r="K7" s="28">
        <v>49.76</v>
      </c>
      <c r="L7" s="28">
        <v>111.45</v>
      </c>
      <c r="M7" s="28">
        <v>110.26</v>
      </c>
      <c r="N7" s="28">
        <v>85.92</v>
      </c>
      <c r="O7" s="28">
        <v>86.2</v>
      </c>
      <c r="P7" s="28">
        <v>85.9</v>
      </c>
      <c r="Q7" s="28">
        <v>105.55</v>
      </c>
      <c r="R7" s="28">
        <v>181.94</v>
      </c>
      <c r="S7" s="28">
        <v>202.52</v>
      </c>
      <c r="T7" s="28">
        <v>240.2</v>
      </c>
      <c r="U7" s="28">
        <v>330</v>
      </c>
      <c r="V7" s="28">
        <v>315</v>
      </c>
      <c r="W7" s="28">
        <v>216</v>
      </c>
      <c r="X7" s="28">
        <v>200.9</v>
      </c>
      <c r="Y7" s="28">
        <v>179.94</v>
      </c>
      <c r="Z7" s="29"/>
      <c r="AA7" s="30">
        <f>IF(SUM(B7:Z7)&lt;&gt;0,AVERAGEIF(B7:Z7,"&lt;&gt;"""),"")</f>
        <v>139.965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</v>
      </c>
      <c r="C10" s="42"/>
      <c r="D10" s="42"/>
      <c r="E10" s="42"/>
      <c r="F10" s="42"/>
      <c r="G10" s="42"/>
      <c r="H10" s="42"/>
      <c r="I10" s="42">
        <v>10</v>
      </c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>
        <v>49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139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23.422000000000001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40.380000000000003</v>
      </c>
      <c r="T12" s="52"/>
      <c r="U12" s="52"/>
      <c r="V12" s="52"/>
      <c r="W12" s="52">
        <v>159.744</v>
      </c>
      <c r="X12" s="52"/>
      <c r="Y12" s="52"/>
      <c r="Z12" s="53"/>
      <c r="AA12" s="54">
        <f t="shared" si="0"/>
        <v>223.54599999999999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50</v>
      </c>
      <c r="S13" s="52">
        <v>50</v>
      </c>
      <c r="T13" s="52">
        <v>206.374</v>
      </c>
      <c r="U13" s="52">
        <v>177</v>
      </c>
      <c r="V13" s="52">
        <v>197</v>
      </c>
      <c r="W13" s="52"/>
      <c r="X13" s="52"/>
      <c r="Y13" s="52"/>
      <c r="Z13" s="53"/>
      <c r="AA13" s="54">
        <f t="shared" si="0"/>
        <v>680.37400000000002</v>
      </c>
    </row>
    <row r="14" spans="1:27" ht="24.95" customHeight="1" x14ac:dyDescent="0.2">
      <c r="A14" s="55" t="s">
        <v>10</v>
      </c>
      <c r="B14" s="56">
        <v>10.888</v>
      </c>
      <c r="C14" s="57">
        <v>11.346</v>
      </c>
      <c r="D14" s="57">
        <v>11.706</v>
      </c>
      <c r="E14" s="57">
        <v>11.795999999999999</v>
      </c>
      <c r="F14" s="57">
        <v>11.698</v>
      </c>
      <c r="G14" s="57">
        <v>11.561</v>
      </c>
      <c r="H14" s="57">
        <v>11.673</v>
      </c>
      <c r="I14" s="57">
        <v>12.398</v>
      </c>
      <c r="J14" s="57">
        <v>4.9740000000000002</v>
      </c>
      <c r="K14" s="57">
        <v>4.9710000000000001</v>
      </c>
      <c r="L14" s="57">
        <v>20.436999999999998</v>
      </c>
      <c r="M14" s="57">
        <v>20.152000000000001</v>
      </c>
      <c r="N14" s="57">
        <v>15.897</v>
      </c>
      <c r="O14" s="57">
        <v>19.568000000000001</v>
      </c>
      <c r="P14" s="57">
        <v>20.705000000000002</v>
      </c>
      <c r="Q14" s="57">
        <v>16.259</v>
      </c>
      <c r="R14" s="57">
        <v>15.894000000000002</v>
      </c>
      <c r="S14" s="57">
        <v>12.616999999999999</v>
      </c>
      <c r="T14" s="57"/>
      <c r="U14" s="57"/>
      <c r="V14" s="57">
        <v>4.7130000000000001</v>
      </c>
      <c r="W14" s="57"/>
      <c r="X14" s="57">
        <v>9.2579999999999991</v>
      </c>
      <c r="Y14" s="57">
        <v>11.318000000000001</v>
      </c>
      <c r="Z14" s="58"/>
      <c r="AA14" s="59">
        <f t="shared" si="0"/>
        <v>269.82900000000001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20.887999999999998</v>
      </c>
      <c r="C16" s="62">
        <f t="shared" ref="C16:Z16" si="1">IF(LEN(C$2)&gt;0,SUM(C10:C15),"")</f>
        <v>11.346</v>
      </c>
      <c r="D16" s="62">
        <f t="shared" si="1"/>
        <v>11.706</v>
      </c>
      <c r="E16" s="62">
        <f t="shared" si="1"/>
        <v>11.795999999999999</v>
      </c>
      <c r="F16" s="62">
        <f t="shared" si="1"/>
        <v>11.698</v>
      </c>
      <c r="G16" s="62">
        <f t="shared" si="1"/>
        <v>11.561</v>
      </c>
      <c r="H16" s="62">
        <f t="shared" si="1"/>
        <v>11.673</v>
      </c>
      <c r="I16" s="62">
        <f t="shared" si="1"/>
        <v>45.819999999999993</v>
      </c>
      <c r="J16" s="62">
        <f t="shared" si="1"/>
        <v>4.9740000000000002</v>
      </c>
      <c r="K16" s="62">
        <f t="shared" si="1"/>
        <v>4.9710000000000001</v>
      </c>
      <c r="L16" s="62">
        <f t="shared" si="1"/>
        <v>20.436999999999998</v>
      </c>
      <c r="M16" s="62">
        <f t="shared" si="1"/>
        <v>20.152000000000001</v>
      </c>
      <c r="N16" s="62">
        <f t="shared" si="1"/>
        <v>15.897</v>
      </c>
      <c r="O16" s="62">
        <f t="shared" si="1"/>
        <v>19.568000000000001</v>
      </c>
      <c r="P16" s="62">
        <f t="shared" si="1"/>
        <v>20.705000000000002</v>
      </c>
      <c r="Q16" s="62">
        <f t="shared" si="1"/>
        <v>16.259</v>
      </c>
      <c r="R16" s="62">
        <f t="shared" si="1"/>
        <v>75.894000000000005</v>
      </c>
      <c r="S16" s="62">
        <f t="shared" si="1"/>
        <v>151.99699999999999</v>
      </c>
      <c r="T16" s="62">
        <f t="shared" si="1"/>
        <v>216.374</v>
      </c>
      <c r="U16" s="62">
        <f t="shared" si="1"/>
        <v>187</v>
      </c>
      <c r="V16" s="62">
        <f t="shared" si="1"/>
        <v>211.71299999999999</v>
      </c>
      <c r="W16" s="62">
        <f t="shared" si="1"/>
        <v>169.744</v>
      </c>
      <c r="X16" s="62">
        <f t="shared" si="1"/>
        <v>19.257999999999999</v>
      </c>
      <c r="Y16" s="62">
        <f t="shared" si="1"/>
        <v>21.318000000000001</v>
      </c>
      <c r="Z16" s="63" t="str">
        <f t="shared" si="1"/>
        <v/>
      </c>
      <c r="AA16" s="64">
        <f>SUM(AA10:AA15)</f>
        <v>1312.749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0.221</v>
      </c>
      <c r="K21" s="81">
        <v>1.4470000000000001</v>
      </c>
      <c r="L21" s="81"/>
      <c r="M21" s="81"/>
      <c r="N21" s="81">
        <v>4.5910000000000002</v>
      </c>
      <c r="O21" s="81"/>
      <c r="P21" s="81">
        <v>0.14899999999999999</v>
      </c>
      <c r="Q21" s="81">
        <v>9.0679999999999996</v>
      </c>
      <c r="R21" s="81">
        <v>10</v>
      </c>
      <c r="S21" s="81">
        <v>9</v>
      </c>
      <c r="T21" s="81"/>
      <c r="U21" s="81"/>
      <c r="V21" s="81">
        <v>14</v>
      </c>
      <c r="W21" s="81"/>
      <c r="X21" s="81"/>
      <c r="Y21" s="81">
        <v>12</v>
      </c>
      <c r="Z21" s="78"/>
      <c r="AA21" s="79">
        <f t="shared" si="2"/>
        <v>60.475999999999999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0.221</v>
      </c>
      <c r="K25" s="88">
        <f t="shared" si="3"/>
        <v>1.4470000000000001</v>
      </c>
      <c r="L25" s="88">
        <f t="shared" si="3"/>
        <v>0</v>
      </c>
      <c r="M25" s="88">
        <f t="shared" si="3"/>
        <v>0</v>
      </c>
      <c r="N25" s="88">
        <f t="shared" si="3"/>
        <v>4.5910000000000002</v>
      </c>
      <c r="O25" s="88">
        <f t="shared" si="3"/>
        <v>0</v>
      </c>
      <c r="P25" s="88">
        <f t="shared" si="3"/>
        <v>0.14899999999999999</v>
      </c>
      <c r="Q25" s="88">
        <f t="shared" si="3"/>
        <v>9.0679999999999996</v>
      </c>
      <c r="R25" s="88">
        <f t="shared" si="3"/>
        <v>10</v>
      </c>
      <c r="S25" s="88">
        <f t="shared" si="3"/>
        <v>9</v>
      </c>
      <c r="T25" s="88">
        <f t="shared" si="3"/>
        <v>0</v>
      </c>
      <c r="U25" s="88">
        <f t="shared" si="3"/>
        <v>0</v>
      </c>
      <c r="V25" s="88">
        <f t="shared" si="3"/>
        <v>14</v>
      </c>
      <c r="W25" s="88">
        <f t="shared" si="3"/>
        <v>0</v>
      </c>
      <c r="X25" s="88">
        <f t="shared" si="3"/>
        <v>0</v>
      </c>
      <c r="Y25" s="88">
        <f t="shared" si="3"/>
        <v>12</v>
      </c>
      <c r="Z25" s="89" t="str">
        <f t="shared" si="3"/>
        <v/>
      </c>
      <c r="AA25" s="90">
        <f>SUM(AA19:AA24)</f>
        <v>60.475999999999999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20.888000000000002</v>
      </c>
      <c r="C29" s="77">
        <v>11.346</v>
      </c>
      <c r="D29" s="77">
        <v>11.706</v>
      </c>
      <c r="E29" s="77">
        <v>11.795999999999999</v>
      </c>
      <c r="F29" s="77">
        <v>11.698</v>
      </c>
      <c r="G29" s="77">
        <v>11.561</v>
      </c>
      <c r="H29" s="77">
        <v>11.673</v>
      </c>
      <c r="I29" s="77">
        <v>45.82</v>
      </c>
      <c r="J29" s="77">
        <v>5.1950000000000003</v>
      </c>
      <c r="K29" s="77">
        <v>6.4180000000000001</v>
      </c>
      <c r="L29" s="77">
        <v>20.437000000000001</v>
      </c>
      <c r="M29" s="77">
        <v>20.152000000000001</v>
      </c>
      <c r="N29" s="77">
        <v>20.488</v>
      </c>
      <c r="O29" s="77">
        <v>19.568000000000001</v>
      </c>
      <c r="P29" s="77">
        <v>20.853999999999999</v>
      </c>
      <c r="Q29" s="77">
        <v>25.327000000000002</v>
      </c>
      <c r="R29" s="77">
        <v>85.894000000000005</v>
      </c>
      <c r="S29" s="77">
        <v>160.99700000000001</v>
      </c>
      <c r="T29" s="77">
        <v>216.374</v>
      </c>
      <c r="U29" s="77">
        <v>187</v>
      </c>
      <c r="V29" s="77">
        <v>225.71299999999999</v>
      </c>
      <c r="W29" s="77">
        <v>169.744</v>
      </c>
      <c r="X29" s="77">
        <v>19.257999999999999</v>
      </c>
      <c r="Y29" s="77">
        <v>33.317999999999998</v>
      </c>
      <c r="Z29" s="78"/>
      <c r="AA29" s="79">
        <f>SUM(B29:Z29)</f>
        <v>1373.2249999999999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20.888000000000002</v>
      </c>
      <c r="C31" s="62">
        <f t="shared" ref="C31:Z31" si="4">IF(LEN(C$2)&gt;0,SUM(C28:C30),"")</f>
        <v>11.346</v>
      </c>
      <c r="D31" s="62">
        <f t="shared" si="4"/>
        <v>11.706</v>
      </c>
      <c r="E31" s="62">
        <f t="shared" si="4"/>
        <v>11.795999999999999</v>
      </c>
      <c r="F31" s="62">
        <f t="shared" si="4"/>
        <v>11.698</v>
      </c>
      <c r="G31" s="62">
        <f t="shared" si="4"/>
        <v>11.561</v>
      </c>
      <c r="H31" s="62">
        <f t="shared" si="4"/>
        <v>11.673</v>
      </c>
      <c r="I31" s="62">
        <f t="shared" si="4"/>
        <v>45.82</v>
      </c>
      <c r="J31" s="62">
        <f t="shared" si="4"/>
        <v>5.1950000000000003</v>
      </c>
      <c r="K31" s="62">
        <f t="shared" si="4"/>
        <v>6.4180000000000001</v>
      </c>
      <c r="L31" s="62">
        <f t="shared" si="4"/>
        <v>20.437000000000001</v>
      </c>
      <c r="M31" s="62">
        <f t="shared" si="4"/>
        <v>20.152000000000001</v>
      </c>
      <c r="N31" s="62">
        <f t="shared" si="4"/>
        <v>20.488</v>
      </c>
      <c r="O31" s="62">
        <f t="shared" si="4"/>
        <v>19.568000000000001</v>
      </c>
      <c r="P31" s="62">
        <f t="shared" si="4"/>
        <v>20.853999999999999</v>
      </c>
      <c r="Q31" s="62">
        <f t="shared" si="4"/>
        <v>25.327000000000002</v>
      </c>
      <c r="R31" s="62">
        <f t="shared" si="4"/>
        <v>85.894000000000005</v>
      </c>
      <c r="S31" s="62">
        <f t="shared" si="4"/>
        <v>160.99700000000001</v>
      </c>
      <c r="T31" s="62">
        <f t="shared" si="4"/>
        <v>216.374</v>
      </c>
      <c r="U31" s="62">
        <f t="shared" si="4"/>
        <v>187</v>
      </c>
      <c r="V31" s="62">
        <f t="shared" si="4"/>
        <v>225.71299999999999</v>
      </c>
      <c r="W31" s="62">
        <f t="shared" si="4"/>
        <v>169.744</v>
      </c>
      <c r="X31" s="62">
        <f t="shared" si="4"/>
        <v>19.257999999999999</v>
      </c>
      <c r="Y31" s="62">
        <f t="shared" si="4"/>
        <v>33.317999999999998</v>
      </c>
      <c r="Z31" s="63" t="str">
        <f t="shared" si="4"/>
        <v/>
      </c>
      <c r="AA31" s="64">
        <f>SUM(AA28:AA30)</f>
        <v>1373.2249999999999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14.7</v>
      </c>
      <c r="S38" s="99"/>
      <c r="T38" s="99"/>
      <c r="U38" s="99"/>
      <c r="V38" s="99"/>
      <c r="W38" s="99"/>
      <c r="X38" s="99">
        <v>3.4</v>
      </c>
      <c r="Y38" s="99"/>
      <c r="Z38" s="100"/>
      <c r="AA38" s="79">
        <f t="shared" si="5"/>
        <v>18.099999999999998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14.7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3.4</v>
      </c>
      <c r="Y39" s="88">
        <f t="shared" si="6"/>
        <v>0</v>
      </c>
      <c r="Z39" s="89" t="str">
        <f t="shared" si="6"/>
        <v/>
      </c>
      <c r="AA39" s="90">
        <f t="shared" si="5"/>
        <v>18.099999999999998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14.7</v>
      </c>
      <c r="S46" s="99"/>
      <c r="T46" s="99"/>
      <c r="U46" s="99"/>
      <c r="V46" s="99"/>
      <c r="W46" s="99"/>
      <c r="X46" s="99">
        <v>3.4</v>
      </c>
      <c r="Y46" s="99"/>
      <c r="Z46" s="100"/>
      <c r="AA46" s="79">
        <f t="shared" si="7"/>
        <v>18.099999999999998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14.7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3.4</v>
      </c>
      <c r="Y48" s="88">
        <f t="shared" si="8"/>
        <v>0</v>
      </c>
      <c r="Z48" s="89" t="str">
        <f t="shared" si="8"/>
        <v/>
      </c>
      <c r="AA48" s="90">
        <f t="shared" si="7"/>
        <v>18.099999999999998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20.887999999999998</v>
      </c>
      <c r="C51" s="88">
        <f t="shared" si="10"/>
        <v>11.346</v>
      </c>
      <c r="D51" s="88">
        <f t="shared" si="10"/>
        <v>11.706</v>
      </c>
      <c r="E51" s="88">
        <f t="shared" si="10"/>
        <v>11.795999999999999</v>
      </c>
      <c r="F51" s="88">
        <f t="shared" si="10"/>
        <v>11.698</v>
      </c>
      <c r="G51" s="88">
        <f t="shared" si="10"/>
        <v>11.561</v>
      </c>
      <c r="H51" s="88">
        <f t="shared" si="10"/>
        <v>11.673</v>
      </c>
      <c r="I51" s="88">
        <f t="shared" si="10"/>
        <v>45.819999999999993</v>
      </c>
      <c r="J51" s="88">
        <f t="shared" si="10"/>
        <v>5.1950000000000003</v>
      </c>
      <c r="K51" s="88">
        <f t="shared" si="10"/>
        <v>6.4180000000000001</v>
      </c>
      <c r="L51" s="88">
        <f t="shared" si="10"/>
        <v>20.436999999999998</v>
      </c>
      <c r="M51" s="88">
        <f t="shared" si="10"/>
        <v>20.152000000000001</v>
      </c>
      <c r="N51" s="88">
        <f t="shared" si="10"/>
        <v>20.488</v>
      </c>
      <c r="O51" s="88">
        <f t="shared" si="10"/>
        <v>19.568000000000001</v>
      </c>
      <c r="P51" s="88">
        <f t="shared" si="10"/>
        <v>20.854000000000003</v>
      </c>
      <c r="Q51" s="88">
        <f t="shared" si="10"/>
        <v>25.326999999999998</v>
      </c>
      <c r="R51" s="88">
        <f t="shared" si="10"/>
        <v>100.59400000000001</v>
      </c>
      <c r="S51" s="88">
        <f t="shared" si="10"/>
        <v>160.99699999999999</v>
      </c>
      <c r="T51" s="88">
        <f t="shared" si="10"/>
        <v>216.374</v>
      </c>
      <c r="U51" s="88">
        <f t="shared" si="10"/>
        <v>187</v>
      </c>
      <c r="V51" s="88">
        <f t="shared" si="10"/>
        <v>225.71299999999999</v>
      </c>
      <c r="W51" s="88">
        <f t="shared" si="10"/>
        <v>169.744</v>
      </c>
      <c r="X51" s="88">
        <f t="shared" si="10"/>
        <v>22.657999999999998</v>
      </c>
      <c r="Y51" s="88">
        <f t="shared" si="10"/>
        <v>33.317999999999998</v>
      </c>
      <c r="Z51" s="89" t="str">
        <f t="shared" si="10"/>
        <v/>
      </c>
      <c r="AA51" s="105">
        <f>SUM(B51:Z51)</f>
        <v>1391.3249999999998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20.888000000000005</v>
      </c>
      <c r="C4" s="18">
        <v>11.345999999999998</v>
      </c>
      <c r="D4" s="18">
        <v>11.706</v>
      </c>
      <c r="E4" s="18">
        <v>11.795999999999998</v>
      </c>
      <c r="F4" s="18">
        <v>11.698000000000002</v>
      </c>
      <c r="G4" s="18">
        <v>11.560999999999996</v>
      </c>
      <c r="H4" s="18">
        <v>11.673</v>
      </c>
      <c r="I4" s="18">
        <v>45.82</v>
      </c>
      <c r="J4" s="18">
        <v>5.1949999999999994</v>
      </c>
      <c r="K4" s="18">
        <v>6.4179999999999993</v>
      </c>
      <c r="L4" s="18">
        <v>20.436999999999998</v>
      </c>
      <c r="M4" s="18">
        <v>20.152000000000001</v>
      </c>
      <c r="N4" s="18">
        <v>20.488</v>
      </c>
      <c r="O4" s="18">
        <v>19.567999999999998</v>
      </c>
      <c r="P4" s="18">
        <v>20.853999999999999</v>
      </c>
      <c r="Q4" s="18">
        <v>25.327000000000002</v>
      </c>
      <c r="R4" s="18">
        <v>100.63000000000001</v>
      </c>
      <c r="S4" s="18">
        <v>160.96599999999998</v>
      </c>
      <c r="T4" s="18">
        <v>216.327</v>
      </c>
      <c r="U4" s="18">
        <v>187.04499999999999</v>
      </c>
      <c r="V4" s="18">
        <v>225.75500000000002</v>
      </c>
      <c r="W4" s="18">
        <v>169.791</v>
      </c>
      <c r="X4" s="18">
        <v>22.657999999999998</v>
      </c>
      <c r="Y4" s="18">
        <v>33.334000000000003</v>
      </c>
      <c r="Z4" s="19"/>
      <c r="AA4" s="20">
        <f>SUM(B4:Z4)</f>
        <v>1391.4329999999998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147.88999999999999</v>
      </c>
      <c r="C7" s="28">
        <v>78.900000000000006</v>
      </c>
      <c r="D7" s="28">
        <v>82.91</v>
      </c>
      <c r="E7" s="28">
        <v>56.86</v>
      </c>
      <c r="F7" s="28">
        <v>73.510000000000005</v>
      </c>
      <c r="G7" s="28">
        <v>82.93</v>
      </c>
      <c r="H7" s="28">
        <v>77.59</v>
      </c>
      <c r="I7" s="28">
        <v>202.52</v>
      </c>
      <c r="J7" s="28">
        <v>54.51</v>
      </c>
      <c r="K7" s="28">
        <v>49.76</v>
      </c>
      <c r="L7" s="28">
        <v>111.45</v>
      </c>
      <c r="M7" s="28">
        <v>110.26</v>
      </c>
      <c r="N7" s="28">
        <v>85.92</v>
      </c>
      <c r="O7" s="28">
        <v>86.2</v>
      </c>
      <c r="P7" s="28">
        <v>85.9</v>
      </c>
      <c r="Q7" s="28">
        <v>105.55</v>
      </c>
      <c r="R7" s="28">
        <v>181.94</v>
      </c>
      <c r="S7" s="28">
        <v>202.52</v>
      </c>
      <c r="T7" s="28">
        <v>240.2</v>
      </c>
      <c r="U7" s="28">
        <v>330</v>
      </c>
      <c r="V7" s="28">
        <v>315</v>
      </c>
      <c r="W7" s="28">
        <v>216</v>
      </c>
      <c r="X7" s="28">
        <v>200.9</v>
      </c>
      <c r="Y7" s="28">
        <v>179.94</v>
      </c>
      <c r="Z7" s="29"/>
      <c r="AA7" s="30">
        <f>IF(SUM(B7:Z7)&lt;&gt;0,AVERAGEIF(B7:Z7,"&lt;&gt;"""),"")</f>
        <v>139.965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</v>
      </c>
      <c r="R12" s="52">
        <v>50</v>
      </c>
      <c r="S12" s="52">
        <v>150</v>
      </c>
      <c r="T12" s="52"/>
      <c r="U12" s="52"/>
      <c r="V12" s="52"/>
      <c r="W12" s="52"/>
      <c r="X12" s="52"/>
      <c r="Y12" s="52"/>
      <c r="Z12" s="53"/>
      <c r="AA12" s="54">
        <f t="shared" si="0"/>
        <v>207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5.8999999999999997E-2</v>
      </c>
      <c r="C14" s="57">
        <v>2.0609999999999999</v>
      </c>
      <c r="D14" s="57">
        <v>0.94299999999999995</v>
      </c>
      <c r="E14" s="57">
        <v>4.4219999999999997</v>
      </c>
      <c r="F14" s="57">
        <v>1.9990000000000001</v>
      </c>
      <c r="G14" s="57">
        <v>0.32800000000000001</v>
      </c>
      <c r="H14" s="57">
        <v>2.9759999999999995</v>
      </c>
      <c r="I14" s="57">
        <v>4.1000000000000002E-2</v>
      </c>
      <c r="J14" s="57">
        <v>3.4239999999999999</v>
      </c>
      <c r="K14" s="57">
        <v>4.2329999999999997</v>
      </c>
      <c r="L14" s="57"/>
      <c r="M14" s="57"/>
      <c r="N14" s="57"/>
      <c r="O14" s="57">
        <v>0.40899999999999997</v>
      </c>
      <c r="P14" s="57"/>
      <c r="Q14" s="57"/>
      <c r="R14" s="57"/>
      <c r="S14" s="57"/>
      <c r="T14" s="57">
        <v>2.8000000000000001E-2</v>
      </c>
      <c r="U14" s="57">
        <v>0.01</v>
      </c>
      <c r="V14" s="57"/>
      <c r="W14" s="57"/>
      <c r="X14" s="57"/>
      <c r="Y14" s="57"/>
      <c r="Z14" s="58"/>
      <c r="AA14" s="59">
        <f t="shared" si="0"/>
        <v>20.933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5.8999999999999997E-2</v>
      </c>
      <c r="C16" s="62">
        <f t="shared" ref="C16:Z16" si="1">IF(LEN(C$2)&gt;0,SUM(C10:C15),"")</f>
        <v>2.0609999999999999</v>
      </c>
      <c r="D16" s="62">
        <f t="shared" si="1"/>
        <v>0.94299999999999995</v>
      </c>
      <c r="E16" s="62">
        <f t="shared" si="1"/>
        <v>4.4219999999999997</v>
      </c>
      <c r="F16" s="62">
        <f t="shared" si="1"/>
        <v>1.9990000000000001</v>
      </c>
      <c r="G16" s="62">
        <f t="shared" si="1"/>
        <v>0.32800000000000001</v>
      </c>
      <c r="H16" s="62">
        <f t="shared" si="1"/>
        <v>2.9759999999999995</v>
      </c>
      <c r="I16" s="62">
        <f t="shared" si="1"/>
        <v>4.1000000000000002E-2</v>
      </c>
      <c r="J16" s="62">
        <f t="shared" si="1"/>
        <v>3.4239999999999999</v>
      </c>
      <c r="K16" s="62">
        <f t="shared" si="1"/>
        <v>4.2329999999999997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0.40899999999999997</v>
      </c>
      <c r="P16" s="62">
        <f t="shared" si="1"/>
        <v>0</v>
      </c>
      <c r="Q16" s="62">
        <f t="shared" si="1"/>
        <v>7</v>
      </c>
      <c r="R16" s="62">
        <f t="shared" si="1"/>
        <v>50</v>
      </c>
      <c r="S16" s="62">
        <f t="shared" si="1"/>
        <v>150</v>
      </c>
      <c r="T16" s="62">
        <f t="shared" si="1"/>
        <v>2.8000000000000001E-2</v>
      </c>
      <c r="U16" s="62">
        <f t="shared" si="1"/>
        <v>0.01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227.93299999999999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6.6440000000000001</v>
      </c>
      <c r="C20" s="77">
        <v>2.4339999999999997</v>
      </c>
      <c r="D20" s="77">
        <v>1.0329999999999999</v>
      </c>
      <c r="E20" s="77">
        <v>3.2000000000000001E-2</v>
      </c>
      <c r="F20" s="77">
        <v>3.1E-2</v>
      </c>
      <c r="G20" s="77">
        <v>0.73</v>
      </c>
      <c r="H20" s="77">
        <v>0.63200000000000001</v>
      </c>
      <c r="I20" s="77">
        <v>1.034</v>
      </c>
      <c r="J20" s="77">
        <v>0.53500000000000003</v>
      </c>
      <c r="K20" s="77">
        <v>0.53700000000000003</v>
      </c>
      <c r="L20" s="77">
        <v>6.0739999999999998</v>
      </c>
      <c r="M20" s="77">
        <v>5.9509999999999996</v>
      </c>
      <c r="N20" s="77">
        <v>5.92</v>
      </c>
      <c r="O20" s="77">
        <v>6.1120000000000001</v>
      </c>
      <c r="P20" s="77">
        <v>6.2080000000000002</v>
      </c>
      <c r="Q20" s="77">
        <v>6.1549999999999994</v>
      </c>
      <c r="R20" s="77">
        <v>26.198999999999998</v>
      </c>
      <c r="S20" s="77">
        <v>3.5999999999999997E-2</v>
      </c>
      <c r="T20" s="77">
        <v>29.761000000000003</v>
      </c>
      <c r="U20" s="77">
        <v>28.689</v>
      </c>
      <c r="V20" s="77">
        <v>26.213999999999999</v>
      </c>
      <c r="W20" s="77">
        <v>28.33</v>
      </c>
      <c r="X20" s="77">
        <v>5.88</v>
      </c>
      <c r="Y20" s="77">
        <v>5.8330000000000002</v>
      </c>
      <c r="Z20" s="78"/>
      <c r="AA20" s="79">
        <f t="shared" si="2"/>
        <v>201.00399999999999</v>
      </c>
    </row>
    <row r="21" spans="1:27" ht="24.95" customHeight="1" x14ac:dyDescent="0.2">
      <c r="A21" s="75" t="s">
        <v>16</v>
      </c>
      <c r="B21" s="80">
        <v>14.184999999999997</v>
      </c>
      <c r="C21" s="81">
        <v>6.8509999999999991</v>
      </c>
      <c r="D21" s="81">
        <v>9.73</v>
      </c>
      <c r="E21" s="81">
        <v>7.3420000000000005</v>
      </c>
      <c r="F21" s="81">
        <v>9.668000000000001</v>
      </c>
      <c r="G21" s="81">
        <v>10.502999999999998</v>
      </c>
      <c r="H21" s="81">
        <v>8.0649999999999995</v>
      </c>
      <c r="I21" s="81">
        <v>12.045</v>
      </c>
      <c r="J21" s="81">
        <v>1.236</v>
      </c>
      <c r="K21" s="81">
        <v>1.6480000000000001</v>
      </c>
      <c r="L21" s="81">
        <v>14.363</v>
      </c>
      <c r="M21" s="81">
        <v>14.201000000000001</v>
      </c>
      <c r="N21" s="81">
        <v>14.568</v>
      </c>
      <c r="O21" s="81">
        <v>13.046999999999999</v>
      </c>
      <c r="P21" s="81">
        <v>14.645999999999997</v>
      </c>
      <c r="Q21" s="81">
        <v>12.172000000000001</v>
      </c>
      <c r="R21" s="81">
        <v>24.431000000000001</v>
      </c>
      <c r="S21" s="81">
        <v>2.33</v>
      </c>
      <c r="T21" s="81">
        <v>37.238</v>
      </c>
      <c r="U21" s="81">
        <v>36.346000000000004</v>
      </c>
      <c r="V21" s="81">
        <v>26.141000000000002</v>
      </c>
      <c r="W21" s="81">
        <v>34.360999999999997</v>
      </c>
      <c r="X21" s="81">
        <v>16.777999999999999</v>
      </c>
      <c r="Y21" s="81">
        <v>14.701000000000001</v>
      </c>
      <c r="Z21" s="78"/>
      <c r="AA21" s="79">
        <f t="shared" si="2"/>
        <v>356.59600000000006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20.828999999999997</v>
      </c>
      <c r="C25" s="88">
        <f t="shared" si="3"/>
        <v>9.2849999999999984</v>
      </c>
      <c r="D25" s="88">
        <f t="shared" si="3"/>
        <v>10.763</v>
      </c>
      <c r="E25" s="88">
        <f t="shared" si="3"/>
        <v>7.3740000000000006</v>
      </c>
      <c r="F25" s="88">
        <f t="shared" si="3"/>
        <v>9.6990000000000016</v>
      </c>
      <c r="G25" s="88">
        <f t="shared" si="3"/>
        <v>11.232999999999999</v>
      </c>
      <c r="H25" s="88">
        <f t="shared" si="3"/>
        <v>8.6969999999999992</v>
      </c>
      <c r="I25" s="88">
        <f t="shared" si="3"/>
        <v>13.079000000000001</v>
      </c>
      <c r="J25" s="88">
        <f t="shared" si="3"/>
        <v>1.7709999999999999</v>
      </c>
      <c r="K25" s="88">
        <f t="shared" si="3"/>
        <v>2.1850000000000001</v>
      </c>
      <c r="L25" s="88">
        <f t="shared" si="3"/>
        <v>20.436999999999998</v>
      </c>
      <c r="M25" s="88">
        <f t="shared" si="3"/>
        <v>20.152000000000001</v>
      </c>
      <c r="N25" s="88">
        <f t="shared" si="3"/>
        <v>20.488</v>
      </c>
      <c r="O25" s="88">
        <f t="shared" si="3"/>
        <v>19.158999999999999</v>
      </c>
      <c r="P25" s="88">
        <f t="shared" si="3"/>
        <v>20.853999999999999</v>
      </c>
      <c r="Q25" s="88">
        <f t="shared" si="3"/>
        <v>18.326999999999998</v>
      </c>
      <c r="R25" s="88">
        <f t="shared" si="3"/>
        <v>50.629999999999995</v>
      </c>
      <c r="S25" s="88">
        <f t="shared" si="3"/>
        <v>2.3660000000000001</v>
      </c>
      <c r="T25" s="88">
        <f t="shared" si="3"/>
        <v>66.998999999999995</v>
      </c>
      <c r="U25" s="88">
        <f t="shared" si="3"/>
        <v>65.034999999999997</v>
      </c>
      <c r="V25" s="88">
        <f t="shared" si="3"/>
        <v>52.355000000000004</v>
      </c>
      <c r="W25" s="88">
        <f t="shared" si="3"/>
        <v>62.690999999999995</v>
      </c>
      <c r="X25" s="88">
        <f t="shared" si="3"/>
        <v>22.657999999999998</v>
      </c>
      <c r="Y25" s="88">
        <f t="shared" si="3"/>
        <v>20.533999999999999</v>
      </c>
      <c r="Z25" s="89">
        <f t="shared" si="3"/>
        <v>0</v>
      </c>
      <c r="AA25" s="90">
        <f t="shared" si="3"/>
        <v>557.6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20.888000000000002</v>
      </c>
      <c r="C29" s="77">
        <v>11.346</v>
      </c>
      <c r="D29" s="77">
        <v>11.706</v>
      </c>
      <c r="E29" s="77">
        <v>11.795999999999999</v>
      </c>
      <c r="F29" s="77">
        <v>11.698</v>
      </c>
      <c r="G29" s="77">
        <v>11.561</v>
      </c>
      <c r="H29" s="77">
        <v>11.673</v>
      </c>
      <c r="I29" s="77">
        <v>13.12</v>
      </c>
      <c r="J29" s="77">
        <v>5.1950000000000003</v>
      </c>
      <c r="K29" s="77">
        <v>6.4180000000000001</v>
      </c>
      <c r="L29" s="77">
        <v>20.437000000000001</v>
      </c>
      <c r="M29" s="77">
        <v>20.152000000000001</v>
      </c>
      <c r="N29" s="77">
        <v>20.488</v>
      </c>
      <c r="O29" s="77">
        <v>19.568000000000001</v>
      </c>
      <c r="P29" s="77">
        <v>20.853999999999999</v>
      </c>
      <c r="Q29" s="77">
        <v>25.327000000000002</v>
      </c>
      <c r="R29" s="77">
        <v>100.63</v>
      </c>
      <c r="S29" s="77">
        <v>152.36600000000001</v>
      </c>
      <c r="T29" s="77">
        <v>67.027000000000001</v>
      </c>
      <c r="U29" s="77">
        <v>65.045000000000002</v>
      </c>
      <c r="V29" s="77">
        <v>52.354999999999997</v>
      </c>
      <c r="W29" s="77">
        <v>62.691000000000003</v>
      </c>
      <c r="X29" s="77">
        <v>22.658000000000001</v>
      </c>
      <c r="Y29" s="77">
        <v>20.533999999999999</v>
      </c>
      <c r="Z29" s="78"/>
      <c r="AA29" s="79">
        <f>SUM(B29:Z29)</f>
        <v>785.53300000000013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20.888000000000002</v>
      </c>
      <c r="C31" s="62">
        <f t="shared" si="4"/>
        <v>11.346</v>
      </c>
      <c r="D31" s="62">
        <f t="shared" si="4"/>
        <v>11.706</v>
      </c>
      <c r="E31" s="62">
        <f t="shared" si="4"/>
        <v>11.795999999999999</v>
      </c>
      <c r="F31" s="62">
        <f t="shared" si="4"/>
        <v>11.698</v>
      </c>
      <c r="G31" s="62">
        <f t="shared" si="4"/>
        <v>11.561</v>
      </c>
      <c r="H31" s="62">
        <f t="shared" si="4"/>
        <v>11.673</v>
      </c>
      <c r="I31" s="62">
        <f t="shared" si="4"/>
        <v>13.12</v>
      </c>
      <c r="J31" s="62">
        <f t="shared" si="4"/>
        <v>5.1950000000000003</v>
      </c>
      <c r="K31" s="62">
        <f t="shared" si="4"/>
        <v>6.4180000000000001</v>
      </c>
      <c r="L31" s="62">
        <f t="shared" si="4"/>
        <v>20.437000000000001</v>
      </c>
      <c r="M31" s="62">
        <f t="shared" si="4"/>
        <v>20.152000000000001</v>
      </c>
      <c r="N31" s="62">
        <f t="shared" si="4"/>
        <v>20.488</v>
      </c>
      <c r="O31" s="62">
        <f t="shared" si="4"/>
        <v>19.568000000000001</v>
      </c>
      <c r="P31" s="62">
        <f t="shared" si="4"/>
        <v>20.853999999999999</v>
      </c>
      <c r="Q31" s="62">
        <f t="shared" si="4"/>
        <v>25.327000000000002</v>
      </c>
      <c r="R31" s="62">
        <f t="shared" si="4"/>
        <v>100.63</v>
      </c>
      <c r="S31" s="62">
        <f t="shared" si="4"/>
        <v>152.36600000000001</v>
      </c>
      <c r="T31" s="62">
        <f t="shared" si="4"/>
        <v>67.027000000000001</v>
      </c>
      <c r="U31" s="62">
        <f t="shared" si="4"/>
        <v>65.045000000000002</v>
      </c>
      <c r="V31" s="62">
        <f t="shared" si="4"/>
        <v>52.354999999999997</v>
      </c>
      <c r="W31" s="62">
        <f t="shared" si="4"/>
        <v>62.691000000000003</v>
      </c>
      <c r="X31" s="62">
        <f t="shared" si="4"/>
        <v>22.658000000000001</v>
      </c>
      <c r="Y31" s="62">
        <f t="shared" si="4"/>
        <v>20.533999999999999</v>
      </c>
      <c r="Z31" s="63">
        <f t="shared" si="4"/>
        <v>0</v>
      </c>
      <c r="AA31" s="64">
        <f t="shared" si="4"/>
        <v>785.53300000000013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32.700000000000003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8.6</v>
      </c>
      <c r="T38" s="99">
        <v>149.30000000000001</v>
      </c>
      <c r="U38" s="99">
        <v>122</v>
      </c>
      <c r="V38" s="99">
        <v>173.4</v>
      </c>
      <c r="W38" s="99">
        <v>107.1</v>
      </c>
      <c r="X38" s="99"/>
      <c r="Y38" s="99">
        <v>12.8</v>
      </c>
      <c r="Z38" s="100"/>
      <c r="AA38" s="79">
        <f t="shared" si="5"/>
        <v>605.9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32.700000000000003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8.6</v>
      </c>
      <c r="T39" s="88">
        <f t="shared" si="6"/>
        <v>149.30000000000001</v>
      </c>
      <c r="U39" s="88">
        <f t="shared" si="6"/>
        <v>122</v>
      </c>
      <c r="V39" s="88">
        <f t="shared" si="6"/>
        <v>173.4</v>
      </c>
      <c r="W39" s="88">
        <f t="shared" si="6"/>
        <v>107.1</v>
      </c>
      <c r="X39" s="88">
        <f t="shared" si="6"/>
        <v>0</v>
      </c>
      <c r="Y39" s="88">
        <f t="shared" si="6"/>
        <v>12.8</v>
      </c>
      <c r="Z39" s="89">
        <f t="shared" si="6"/>
        <v>0</v>
      </c>
      <c r="AA39" s="90">
        <f t="shared" si="5"/>
        <v>605.9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32.700000000000003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8.6</v>
      </c>
      <c r="T46" s="99">
        <v>149.30000000000001</v>
      </c>
      <c r="U46" s="99">
        <v>122</v>
      </c>
      <c r="V46" s="99">
        <v>173.4</v>
      </c>
      <c r="W46" s="99">
        <v>107.1</v>
      </c>
      <c r="X46" s="99"/>
      <c r="Y46" s="99">
        <v>12.8</v>
      </c>
      <c r="Z46" s="100"/>
      <c r="AA46" s="79">
        <f t="shared" si="7"/>
        <v>605.9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32.700000000000003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8.6</v>
      </c>
      <c r="T48" s="88">
        <f t="shared" si="8"/>
        <v>149.30000000000001</v>
      </c>
      <c r="U48" s="88">
        <f t="shared" si="8"/>
        <v>122</v>
      </c>
      <c r="V48" s="88">
        <f t="shared" si="8"/>
        <v>173.4</v>
      </c>
      <c r="W48" s="88">
        <f t="shared" si="8"/>
        <v>107.1</v>
      </c>
      <c r="X48" s="88">
        <f t="shared" si="8"/>
        <v>0</v>
      </c>
      <c r="Y48" s="88">
        <f t="shared" si="8"/>
        <v>12.8</v>
      </c>
      <c r="Z48" s="89">
        <f t="shared" si="8"/>
        <v>0</v>
      </c>
      <c r="AA48" s="90">
        <f t="shared" si="7"/>
        <v>605.9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20.887999999999998</v>
      </c>
      <c r="C51" s="88">
        <f t="shared" si="10"/>
        <v>11.345999999999998</v>
      </c>
      <c r="D51" s="88">
        <f t="shared" si="10"/>
        <v>11.706</v>
      </c>
      <c r="E51" s="88">
        <f t="shared" si="10"/>
        <v>11.795999999999999</v>
      </c>
      <c r="F51" s="88">
        <f t="shared" si="10"/>
        <v>11.698000000000002</v>
      </c>
      <c r="G51" s="88">
        <f t="shared" si="10"/>
        <v>11.560999999999998</v>
      </c>
      <c r="H51" s="88">
        <f t="shared" si="10"/>
        <v>11.672999999999998</v>
      </c>
      <c r="I51" s="88">
        <f t="shared" si="10"/>
        <v>45.820000000000007</v>
      </c>
      <c r="J51" s="88">
        <f t="shared" si="10"/>
        <v>5.1950000000000003</v>
      </c>
      <c r="K51" s="88">
        <f t="shared" si="10"/>
        <v>6.4179999999999993</v>
      </c>
      <c r="L51" s="88">
        <f t="shared" si="10"/>
        <v>20.436999999999998</v>
      </c>
      <c r="M51" s="88">
        <f t="shared" si="10"/>
        <v>20.152000000000001</v>
      </c>
      <c r="N51" s="88">
        <f t="shared" si="10"/>
        <v>20.488</v>
      </c>
      <c r="O51" s="88">
        <f t="shared" si="10"/>
        <v>19.567999999999998</v>
      </c>
      <c r="P51" s="88">
        <f t="shared" si="10"/>
        <v>20.853999999999999</v>
      </c>
      <c r="Q51" s="88">
        <f t="shared" si="10"/>
        <v>25.326999999999998</v>
      </c>
      <c r="R51" s="88">
        <f t="shared" si="10"/>
        <v>100.63</v>
      </c>
      <c r="S51" s="88">
        <f t="shared" si="10"/>
        <v>160.96600000000001</v>
      </c>
      <c r="T51" s="88">
        <f t="shared" si="10"/>
        <v>216.327</v>
      </c>
      <c r="U51" s="88">
        <f t="shared" si="10"/>
        <v>187.04500000000002</v>
      </c>
      <c r="V51" s="88">
        <f t="shared" si="10"/>
        <v>225.755</v>
      </c>
      <c r="W51" s="88">
        <f t="shared" si="10"/>
        <v>169.791</v>
      </c>
      <c r="X51" s="88">
        <f t="shared" si="10"/>
        <v>22.657999999999998</v>
      </c>
      <c r="Y51" s="88">
        <f t="shared" si="10"/>
        <v>33.334000000000003</v>
      </c>
      <c r="Z51" s="89">
        <f t="shared" si="10"/>
        <v>0</v>
      </c>
      <c r="AA51" s="105">
        <f>SUM(B51:Z51)</f>
        <v>1391.433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32.700000000000003</v>
      </c>
      <c r="J4" s="18"/>
      <c r="K4" s="18"/>
      <c r="L4" s="18"/>
      <c r="M4" s="18"/>
      <c r="N4" s="18"/>
      <c r="O4" s="18"/>
      <c r="P4" s="18"/>
      <c r="Q4" s="18"/>
      <c r="R4" s="18">
        <v>-14.7</v>
      </c>
      <c r="S4" s="18">
        <v>8.6</v>
      </c>
      <c r="T4" s="18">
        <v>149.30000000000001</v>
      </c>
      <c r="U4" s="18">
        <v>122</v>
      </c>
      <c r="V4" s="18">
        <v>173.4</v>
      </c>
      <c r="W4" s="18">
        <v>107.1</v>
      </c>
      <c r="X4" s="18">
        <v>-3.4</v>
      </c>
      <c r="Y4" s="18">
        <v>12.8</v>
      </c>
      <c r="Z4" s="19"/>
      <c r="AA4" s="112">
        <f>SUM(B4:Z4)</f>
        <v>587.79999999999995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147.88999999999999</v>
      </c>
      <c r="C7" s="118">
        <v>78.900000000000006</v>
      </c>
      <c r="D7" s="118">
        <v>82.91</v>
      </c>
      <c r="E7" s="118">
        <v>56.86</v>
      </c>
      <c r="F7" s="118">
        <v>73.510000000000005</v>
      </c>
      <c r="G7" s="118">
        <v>82.93</v>
      </c>
      <c r="H7" s="118">
        <v>77.59</v>
      </c>
      <c r="I7" s="118">
        <v>202.52</v>
      </c>
      <c r="J7" s="118">
        <v>54.51</v>
      </c>
      <c r="K7" s="118">
        <v>49.76</v>
      </c>
      <c r="L7" s="118">
        <v>111.45</v>
      </c>
      <c r="M7" s="118">
        <v>110.26</v>
      </c>
      <c r="N7" s="118">
        <v>85.92</v>
      </c>
      <c r="O7" s="118">
        <v>86.2</v>
      </c>
      <c r="P7" s="118">
        <v>85.9</v>
      </c>
      <c r="Q7" s="118">
        <v>105.55</v>
      </c>
      <c r="R7" s="118">
        <v>181.94</v>
      </c>
      <c r="S7" s="118">
        <v>202.52</v>
      </c>
      <c r="T7" s="118">
        <v>240.2</v>
      </c>
      <c r="U7" s="118">
        <v>330</v>
      </c>
      <c r="V7" s="118">
        <v>315</v>
      </c>
      <c r="W7" s="118">
        <v>216</v>
      </c>
      <c r="X7" s="118">
        <v>200.9</v>
      </c>
      <c r="Y7" s="118">
        <v>179.94</v>
      </c>
      <c r="Z7" s="119"/>
      <c r="AA7" s="120">
        <f>IF(SUM(B7:Z7)&lt;&gt;0,AVERAGEIF(B7:Z7,"&lt;&gt;"""),"")</f>
        <v>139.965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>
        <v>14.7</v>
      </c>
      <c r="S15" s="134"/>
      <c r="T15" s="134"/>
      <c r="U15" s="134"/>
      <c r="V15" s="134"/>
      <c r="W15" s="134"/>
      <c r="X15" s="134">
        <v>3.4</v>
      </c>
      <c r="Y15" s="134"/>
      <c r="Z15" s="132"/>
      <c r="AA15" s="133">
        <f t="shared" si="0"/>
        <v>18.099999999999998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14.7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3.4</v>
      </c>
      <c r="Y16" s="136">
        <f t="shared" si="1"/>
        <v>0</v>
      </c>
      <c r="Z16" s="137" t="str">
        <f t="shared" si="1"/>
        <v/>
      </c>
      <c r="AA16" s="90">
        <f t="shared" si="0"/>
        <v>18.099999999999998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32.700000000000003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8.6</v>
      </c>
      <c r="T23" s="134">
        <v>149.30000000000001</v>
      </c>
      <c r="U23" s="134">
        <v>122</v>
      </c>
      <c r="V23" s="134">
        <v>173.4</v>
      </c>
      <c r="W23" s="134">
        <v>107.1</v>
      </c>
      <c r="X23" s="134"/>
      <c r="Y23" s="134">
        <v>12.8</v>
      </c>
      <c r="Z23" s="132"/>
      <c r="AA23" s="133">
        <f t="shared" si="2"/>
        <v>605.9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32.700000000000003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8.6</v>
      </c>
      <c r="T24" s="136">
        <f t="shared" si="3"/>
        <v>149.30000000000001</v>
      </c>
      <c r="U24" s="136">
        <f t="shared" si="3"/>
        <v>122</v>
      </c>
      <c r="V24" s="136">
        <f t="shared" si="3"/>
        <v>173.4</v>
      </c>
      <c r="W24" s="136">
        <f t="shared" si="3"/>
        <v>107.1</v>
      </c>
      <c r="X24" s="136">
        <f t="shared" si="3"/>
        <v>0</v>
      </c>
      <c r="Y24" s="136">
        <f t="shared" si="3"/>
        <v>12.8</v>
      </c>
      <c r="Z24" s="137" t="str">
        <f t="shared" si="3"/>
        <v/>
      </c>
      <c r="AA24" s="90">
        <f t="shared" si="2"/>
        <v>605.9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2022-10-15T13:19:51Z</dcterms:created>
  <dcterms:modified xsi:type="dcterms:W3CDTF">2022-10-15T13:19:52Z</dcterms:modified>
</cp:coreProperties>
</file>