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<sst xmlns="http://schemas.openxmlformats.org/spreadsheetml/2006/main" count="117" uniqueCount="53">
  <si>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14/10/2022 16:22:55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</si>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</sst>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50</c:v>
                </c:pt>
                <c:pt idx="4">
                  <c:v>50</c:v>
                </c:pt>
                <c:pt idx="5">
                  <c:v>42.241999999999997</c:v>
                </c:pt>
                <c:pt idx="6">
                  <c:v>43.752000000000002</c:v>
                </c:pt>
                <c:pt idx="12">
                  <c:v>50</c:v>
                </c:pt>
                <c:pt idx="13">
                  <c:v>20.276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5.3579999999999997</c:v>
                </c:pt>
                <c:pt idx="21">
                  <c:v>103.017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150.19999999999999</c:v>
                </c:pt>
                <c:pt idx="1">
                  <c:v>102.9</c:v>
                </c:pt>
                <c:pt idx="2">
                  <c:v>91.6</c:v>
                </c:pt>
                <c:pt idx="3">
                  <c:v>0</c:v>
                </c:pt>
                <c:pt idx="4">
                  <c:v>0</c:v>
                </c:pt>
                <c:pt idx="5">
                  <c:v>6.2</c:v>
                </c:pt>
                <c:pt idx="6">
                  <c:v>4.7</c:v>
                </c:pt>
                <c:pt idx="7">
                  <c:v>95.7</c:v>
                </c:pt>
                <c:pt idx="8">
                  <c:v>126.5</c:v>
                </c:pt>
                <c:pt idx="9">
                  <c:v>109.6</c:v>
                </c:pt>
                <c:pt idx="10">
                  <c:v>5.6</c:v>
                </c:pt>
                <c:pt idx="11">
                  <c:v>136.1</c:v>
                </c:pt>
                <c:pt idx="12">
                  <c:v>76</c:v>
                </c:pt>
                <c:pt idx="13">
                  <c:v>90.4</c:v>
                </c:pt>
                <c:pt idx="14">
                  <c:v>144.30000000000001</c:v>
                </c:pt>
                <c:pt idx="15">
                  <c:v>146.69999999999999</c:v>
                </c:pt>
                <c:pt idx="16">
                  <c:v>162.6</c:v>
                </c:pt>
                <c:pt idx="17">
                  <c:v>74</c:v>
                </c:pt>
                <c:pt idx="18">
                  <c:v>0</c:v>
                </c:pt>
                <c:pt idx="19">
                  <c:v>0</c:v>
                </c:pt>
                <c:pt idx="20">
                  <c:v>184.1</c:v>
                </c:pt>
                <c:pt idx="21">
                  <c:v>0</c:v>
                </c:pt>
                <c:pt idx="22">
                  <c:v>98.8</c:v>
                </c:pt>
                <c:pt idx="23">
                  <c:v>156.69999999999999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27.436</c:v>
                </c:pt>
                <c:pt idx="1">
                  <c:v>20.445</c:v>
                </c:pt>
                <c:pt idx="2">
                  <c:v>31.282999999999998</c:v>
                </c:pt>
                <c:pt idx="3">
                  <c:v>40.003999999999998</c:v>
                </c:pt>
                <c:pt idx="4">
                  <c:v>35.948999999999998</c:v>
                </c:pt>
                <c:pt idx="5">
                  <c:v>30.622999999999994</c:v>
                </c:pt>
                <c:pt idx="6">
                  <c:v>29.964000000000002</c:v>
                </c:pt>
                <c:pt idx="7">
                  <c:v>8.032</c:v>
                </c:pt>
                <c:pt idx="8">
                  <c:v>9.4719999999999995</c:v>
                </c:pt>
                <c:pt idx="9">
                  <c:v>10.902000000000001</c:v>
                </c:pt>
                <c:pt idx="10">
                  <c:v>16.937000000000001</c:v>
                </c:pt>
                <c:pt idx="11">
                  <c:v>13.701999999999998</c:v>
                </c:pt>
                <c:pt idx="12">
                  <c:v>18.445999999999994</c:v>
                </c:pt>
                <c:pt idx="13">
                  <c:v>18.744</c:v>
                </c:pt>
                <c:pt idx="14">
                  <c:v>12.536</c:v>
                </c:pt>
                <c:pt idx="15">
                  <c:v>10.702999999999999</c:v>
                </c:pt>
                <c:pt idx="16">
                  <c:v>5.1369999999999996</c:v>
                </c:pt>
                <c:pt idx="17">
                  <c:v>3.9</c:v>
                </c:pt>
                <c:pt idx="18">
                  <c:v>3.37</c:v>
                </c:pt>
                <c:pt idx="19">
                  <c:v>3.3419999999999996</c:v>
                </c:pt>
                <c:pt idx="20">
                  <c:v>4.612000000000001</c:v>
                </c:pt>
                <c:pt idx="21">
                  <c:v>8.8210000000000015</c:v>
                </c:pt>
                <c:pt idx="22">
                  <c:v>11.483000000000001</c:v>
                </c:pt>
                <c:pt idx="23">
                  <c:v>2.7479999999999998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45</c:v>
                </c:pt>
                <c:pt idx="17">
                  <c:v>90</c:v>
                </c:pt>
                <c:pt idx="18">
                  <c:v>245</c:v>
                </c:pt>
                <c:pt idx="19">
                  <c:v>245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879456"/>
        <c:axId val="418879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178.17400000000001</c:v>
                </c:pt>
                <c:pt idx="1">
                  <c:v>123.899</c:v>
                </c:pt>
                <c:pt idx="2">
                  <c:v>123.47199999999999</c:v>
                </c:pt>
                <c:pt idx="3">
                  <c:v>90.557000000000002</c:v>
                </c:pt>
                <c:pt idx="4">
                  <c:v>86.50800000000001</c:v>
                </c:pt>
                <c:pt idx="5">
                  <c:v>79.561999999999998</c:v>
                </c:pt>
                <c:pt idx="6">
                  <c:v>79.007000000000005</c:v>
                </c:pt>
                <c:pt idx="7">
                  <c:v>148.81400000000005</c:v>
                </c:pt>
                <c:pt idx="8">
                  <c:v>137.52799999999999</c:v>
                </c:pt>
                <c:pt idx="9">
                  <c:v>125.459</c:v>
                </c:pt>
                <c:pt idx="10">
                  <c:v>68.31</c:v>
                </c:pt>
                <c:pt idx="11">
                  <c:v>153.34300000000002</c:v>
                </c:pt>
                <c:pt idx="12">
                  <c:v>157.488</c:v>
                </c:pt>
                <c:pt idx="13">
                  <c:v>154.08799999999999</c:v>
                </c:pt>
                <c:pt idx="14">
                  <c:v>156.96100000000001</c:v>
                </c:pt>
                <c:pt idx="15">
                  <c:v>157.49200000000002</c:v>
                </c:pt>
                <c:pt idx="16">
                  <c:v>167.79899999999998</c:v>
                </c:pt>
                <c:pt idx="17">
                  <c:v>167.98500000000001</c:v>
                </c:pt>
                <c:pt idx="18">
                  <c:v>248.52999999999997</c:v>
                </c:pt>
                <c:pt idx="19">
                  <c:v>248.465</c:v>
                </c:pt>
                <c:pt idx="20">
                  <c:v>188.791</c:v>
                </c:pt>
                <c:pt idx="21">
                  <c:v>122.429</c:v>
                </c:pt>
                <c:pt idx="22">
                  <c:v>120.834</c:v>
                </c:pt>
                <c:pt idx="23">
                  <c:v>159.48600000000002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79456"/>
        <c:axId val="418879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</c:v>
                </c:pt>
                <c:pt idx="1">
                  <c:v>218.88</c:v>
                </c:pt>
                <c:pt idx="2">
                  <c:v>199.91</c:v>
                </c:pt>
                <c:pt idx="3">
                  <c:v>194.74</c:v>
                </c:pt>
                <c:pt idx="4">
                  <c:v>189.9</c:v>
                </c:pt>
                <c:pt idx="5">
                  <c:v>215.59</c:v>
                </c:pt>
                <c:pt idx="6">
                  <c:v>226.54</c:v>
                </c:pt>
                <c:pt idx="7">
                  <c:v>218.29</c:v>
                </c:pt>
                <c:pt idx="8">
                  <c:v>215.59</c:v>
                </c:pt>
                <c:pt idx="9">
                  <c:v>204.79</c:v>
                </c:pt>
                <c:pt idx="10">
                  <c:v>264.7</c:v>
                </c:pt>
                <c:pt idx="11">
                  <c:v>160</c:v>
                </c:pt>
                <c:pt idx="12">
                  <c:v>146.5</c:v>
                </c:pt>
                <c:pt idx="13">
                  <c:v>146.47999999999999</c:v>
                </c:pt>
                <c:pt idx="14">
                  <c:v>129.15</c:v>
                </c:pt>
                <c:pt idx="15">
                  <c:v>153.5</c:v>
                </c:pt>
                <c:pt idx="16">
                  <c:v>153</c:v>
                </c:pt>
                <c:pt idx="17">
                  <c:v>192.32</c:v>
                </c:pt>
                <c:pt idx="18">
                  <c:v>295.52999999999997</c:v>
                </c:pt>
                <c:pt idx="19">
                  <c:v>344</c:v>
                </c:pt>
                <c:pt idx="20">
                  <c:v>300</c:v>
                </c:pt>
                <c:pt idx="21">
                  <c:v>262.89999999999998</c:v>
                </c:pt>
                <c:pt idx="22">
                  <c:v>258.08</c:v>
                </c:pt>
                <c:pt idx="23">
                  <c:v>187.44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80632"/>
        <c:axId val="418880240"/>
      </c:lineChart>
      <c:catAx>
        <c:axId val="418879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79848"/>
        <c:crosses val="autoZero"/>
        <c:auto val="1"/>
        <c:lblAlgn val="ctr"/>
        <c:lblOffset val="100"/>
        <c:noMultiLvlLbl val="0"/>
      </c:catAx>
      <c:valAx>
        <c:axId val="41887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79456"/>
        <c:crosses val="autoZero"/>
        <c:crossBetween val="between"/>
      </c:valAx>
      <c:valAx>
        <c:axId val="418880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80632"/>
        <c:crosses val="max"/>
        <c:crossBetween val="between"/>
      </c:valAx>
      <c:catAx>
        <c:axId val="418880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880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178.14799999999997</v>
      </c>
      <c r="C4" s="18">
        <v>123.90600000000002</v>
      </c>
      <c r="D4" s="18">
        <v>123.44999999999999</v>
      </c>
      <c r="E4" s="18">
        <v>90.556999999999988</v>
      </c>
      <c r="F4" s="18">
        <v>86.508000000000024</v>
      </c>
      <c r="G4" s="18">
        <v>79.599000000000004</v>
      </c>
      <c r="H4" s="18">
        <v>79.025000000000006</v>
      </c>
      <c r="I4" s="18">
        <v>148.82</v>
      </c>
      <c r="J4" s="18">
        <v>137.52299999999997</v>
      </c>
      <c r="K4" s="18">
        <v>125.434</v>
      </c>
      <c r="L4" s="18">
        <v>68.31</v>
      </c>
      <c r="M4" s="18">
        <v>153.39100000000002</v>
      </c>
      <c r="N4" s="18">
        <v>157.52200000000002</v>
      </c>
      <c r="O4" s="18">
        <v>154.08799999999999</v>
      </c>
      <c r="P4" s="18">
        <v>156.97500000000005</v>
      </c>
      <c r="Q4" s="18">
        <v>157.489</v>
      </c>
      <c r="R4" s="18">
        <v>167.84</v>
      </c>
      <c r="S4" s="18">
        <v>168.017</v>
      </c>
      <c r="T4" s="18">
        <v>248.512</v>
      </c>
      <c r="U4" s="18">
        <v>248.47299999999998</v>
      </c>
      <c r="V4" s="18">
        <v>188.83700000000002</v>
      </c>
      <c r="W4" s="18">
        <v>122.429</v>
      </c>
      <c r="X4" s="18">
        <v>120.834</v>
      </c>
      <c r="Y4" s="18">
        <v>159.45400000000001</v>
      </c>
      <c r="Z4" s="19"/>
      <c r="AA4" s="20">
        <f>SUM(B4:Z4)</f>
        <v>3445.1410000000001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</v>
      </c>
      <c r="C7" s="28">
        <v>218.88</v>
      </c>
      <c r="D7" s="28">
        <v>199.91</v>
      </c>
      <c r="E7" s="28">
        <v>194.74</v>
      </c>
      <c r="F7" s="28">
        <v>189.9</v>
      </c>
      <c r="G7" s="28">
        <v>215.59</v>
      </c>
      <c r="H7" s="28">
        <v>226.54</v>
      </c>
      <c r="I7" s="28">
        <v>218.29</v>
      </c>
      <c r="J7" s="28">
        <v>215.59</v>
      </c>
      <c r="K7" s="28">
        <v>204.79</v>
      </c>
      <c r="L7" s="28">
        <v>264.7</v>
      </c>
      <c r="M7" s="28">
        <v>160</v>
      </c>
      <c r="N7" s="28">
        <v>146.5</v>
      </c>
      <c r="O7" s="28">
        <v>146.47999999999999</v>
      </c>
      <c r="P7" s="28">
        <v>129.15</v>
      </c>
      <c r="Q7" s="28">
        <v>153.5</v>
      </c>
      <c r="R7" s="28">
        <v>153</v>
      </c>
      <c r="S7" s="28">
        <v>192.32</v>
      </c>
      <c r="T7" s="28">
        <v>295.52999999999997</v>
      </c>
      <c r="U7" s="28">
        <v>344</v>
      </c>
      <c r="V7" s="28">
        <v>300</v>
      </c>
      <c r="W7" s="28">
        <v>262.89999999999998</v>
      </c>
      <c r="X7" s="28">
        <v>258.08</v>
      </c>
      <c r="Y7" s="28">
        <v>187.44</v>
      </c>
      <c r="Z7" s="29"/>
      <c r="AA7" s="30">
        <f>IF(SUM(B7:Z7)&lt;&gt;0,AVERAGEIF(B7:Z7,"&lt;&gt;"""),"")</f>
        <v>212.6595833333333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50</v>
      </c>
      <c r="F10" s="42">
        <v>50</v>
      </c>
      <c r="G10" s="42">
        <v>42.241999999999997</v>
      </c>
      <c r="H10" s="42">
        <v>43.752000000000002</v>
      </c>
      <c r="I10" s="42"/>
      <c r="J10" s="42"/>
      <c r="K10" s="42"/>
      <c r="L10" s="42"/>
      <c r="M10" s="42"/>
      <c r="N10" s="42">
        <v>50</v>
      </c>
      <c r="O10" s="42">
        <v>20.276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256.27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5.3579999999999997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103.017</v>
      </c>
      <c r="X12" s="52"/>
      <c r="Y12" s="52"/>
      <c r="Z12" s="53"/>
      <c r="AA12" s="54">
        <f t="shared" si="0"/>
        <v>108.375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45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90</v>
      </c>
      <c r="T13" s="52">
        <v>245</v>
      </c>
      <c r="U13" s="52">
        <v>245</v>
      </c>
      <c r="V13" s="52"/>
      <c r="W13" s="52"/>
      <c r="X13" s="52"/>
      <c r="Y13" s="52"/>
      <c r="Z13" s="53"/>
      <c r="AA13" s="54">
        <f t="shared" si="0"/>
        <v>625</v>
      </c>
    </row>
    <row r="14" spans="1:27" ht="24.95" customHeight="1" x14ac:dyDescent="0.2">
      <c r="A14" s="55" t="s">
        <v>10</v>
      </c>
      <c r="B14" s="56">
        <v>27.436</v>
      </c>
      <c r="C14" s="57">
        <v>20.445</v>
      </c>
      <c r="D14" s="57">
        <v>31.282999999999998</v>
      </c>
      <c r="E14" s="57">
        <v>40.003999999999998</v>
      </c>
      <c r="F14" s="57">
        <v>35.948999999999998</v>
      </c>
      <c r="G14" s="57">
        <v>30.622999999999994</v>
      </c>
      <c r="H14" s="57">
        <v>29.964000000000002</v>
      </c>
      <c r="I14" s="57">
        <v>8.032</v>
      </c>
      <c r="J14" s="57">
        <v>9.4719999999999995</v>
      </c>
      <c r="K14" s="57">
        <v>10.902000000000001</v>
      </c>
      <c r="L14" s="57">
        <v>16.937000000000001</v>
      </c>
      <c r="M14" s="57">
        <v>13.701999999999998</v>
      </c>
      <c r="N14" s="57">
        <v>18.445999999999994</v>
      </c>
      <c r="O14" s="57">
        <v>18.744</v>
      </c>
      <c r="P14" s="57">
        <v>12.536</v>
      </c>
      <c r="Q14" s="57">
        <v>10.702999999999999</v>
      </c>
      <c r="R14" s="57">
        <v>5.1369999999999996</v>
      </c>
      <c r="S14" s="57">
        <v>3.9</v>
      </c>
      <c r="T14" s="57">
        <v>3.37</v>
      </c>
      <c r="U14" s="57">
        <v>3.3419999999999996</v>
      </c>
      <c r="V14" s="57">
        <v>4.612000000000001</v>
      </c>
      <c r="W14" s="57">
        <v>8.8210000000000015</v>
      </c>
      <c r="X14" s="57">
        <v>11.483000000000001</v>
      </c>
      <c r="Y14" s="57">
        <v>2.7479999999999998</v>
      </c>
      <c r="Z14" s="58"/>
      <c r="AA14" s="59">
        <f t="shared" si="0"/>
        <v>378.59099999999995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27.436</v>
      </c>
      <c r="C16" s="62">
        <f t="shared" ref="C16:Z16" si="1">IF(LEN(C$2)&gt;0,SUM(C10:C15),"")</f>
        <v>20.445</v>
      </c>
      <c r="D16" s="62">
        <f t="shared" si="1"/>
        <v>31.282999999999998</v>
      </c>
      <c r="E16" s="62">
        <f t="shared" si="1"/>
        <v>90.003999999999991</v>
      </c>
      <c r="F16" s="62">
        <f t="shared" si="1"/>
        <v>85.948999999999998</v>
      </c>
      <c r="G16" s="62">
        <f t="shared" si="1"/>
        <v>72.864999999999995</v>
      </c>
      <c r="H16" s="62">
        <f t="shared" si="1"/>
        <v>73.716000000000008</v>
      </c>
      <c r="I16" s="62">
        <f t="shared" si="1"/>
        <v>53.031999999999996</v>
      </c>
      <c r="J16" s="62">
        <f t="shared" si="1"/>
        <v>9.4719999999999995</v>
      </c>
      <c r="K16" s="62">
        <f t="shared" si="1"/>
        <v>10.902000000000001</v>
      </c>
      <c r="L16" s="62">
        <f t="shared" si="1"/>
        <v>22.295000000000002</v>
      </c>
      <c r="M16" s="62">
        <f t="shared" si="1"/>
        <v>13.701999999999998</v>
      </c>
      <c r="N16" s="62">
        <f t="shared" si="1"/>
        <v>68.445999999999998</v>
      </c>
      <c r="O16" s="62">
        <f t="shared" si="1"/>
        <v>39.019999999999996</v>
      </c>
      <c r="P16" s="62">
        <f t="shared" si="1"/>
        <v>12.536</v>
      </c>
      <c r="Q16" s="62">
        <f t="shared" si="1"/>
        <v>10.702999999999999</v>
      </c>
      <c r="R16" s="62">
        <f t="shared" si="1"/>
        <v>5.1369999999999996</v>
      </c>
      <c r="S16" s="62">
        <f t="shared" si="1"/>
        <v>93.9</v>
      </c>
      <c r="T16" s="62">
        <f t="shared" si="1"/>
        <v>248.37</v>
      </c>
      <c r="U16" s="62">
        <f t="shared" si="1"/>
        <v>248.34200000000001</v>
      </c>
      <c r="V16" s="62">
        <f t="shared" si="1"/>
        <v>4.612000000000001</v>
      </c>
      <c r="W16" s="62">
        <f t="shared" si="1"/>
        <v>111.83799999999999</v>
      </c>
      <c r="X16" s="62">
        <f t="shared" si="1"/>
        <v>11.483000000000001</v>
      </c>
      <c r="Y16" s="62">
        <f t="shared" si="1"/>
        <v>2.7479999999999998</v>
      </c>
      <c r="Z16" s="63" t="str">
        <f t="shared" si="1"/>
        <v/>
      </c>
      <c r="AA16" s="64">
        <f>SUM(AA10:AA15)</f>
        <v>1368.2359999999999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0.51200000000000001</v>
      </c>
      <c r="C20" s="77">
        <v>0.56099999999999994</v>
      </c>
      <c r="D20" s="77">
        <v>0.56699999999999995</v>
      </c>
      <c r="E20" s="77">
        <v>0.55300000000000005</v>
      </c>
      <c r="F20" s="77">
        <v>0.55899999999999994</v>
      </c>
      <c r="G20" s="77">
        <v>0.53400000000000003</v>
      </c>
      <c r="H20" s="77">
        <v>0.60899999999999999</v>
      </c>
      <c r="I20" s="77">
        <v>8.7999999999999995E-2</v>
      </c>
      <c r="J20" s="77">
        <v>0.107</v>
      </c>
      <c r="K20" s="77">
        <v>0.1</v>
      </c>
      <c r="L20" s="77">
        <v>0.58899999999999997</v>
      </c>
      <c r="M20" s="77">
        <v>9.5000000000000001E-2</v>
      </c>
      <c r="N20" s="77">
        <v>0.22999999999999998</v>
      </c>
      <c r="O20" s="77">
        <v>0.34299999999999997</v>
      </c>
      <c r="P20" s="77">
        <v>0.13900000000000001</v>
      </c>
      <c r="Q20" s="77">
        <v>8.5999999999999993E-2</v>
      </c>
      <c r="R20" s="77">
        <v>0.10299999999999999</v>
      </c>
      <c r="S20" s="77">
        <v>0.11700000000000001</v>
      </c>
      <c r="T20" s="77">
        <v>0.14199999999999999</v>
      </c>
      <c r="U20" s="77">
        <v>0.13100000000000001</v>
      </c>
      <c r="V20" s="77">
        <v>0.125</v>
      </c>
      <c r="W20" s="77">
        <v>0.59099999999999997</v>
      </c>
      <c r="X20" s="77">
        <v>0.55100000000000005</v>
      </c>
      <c r="Y20" s="77">
        <v>6.0000000000000001E-3</v>
      </c>
      <c r="Z20" s="78"/>
      <c r="AA20" s="79">
        <f t="shared" si="2"/>
        <v>7.4380000000000006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1.444</v>
      </c>
      <c r="K21" s="81">
        <v>4.8319999999999999</v>
      </c>
      <c r="L21" s="81">
        <v>39.825999999999993</v>
      </c>
      <c r="M21" s="81">
        <v>3.4939999999999998</v>
      </c>
      <c r="N21" s="81">
        <v>12.846</v>
      </c>
      <c r="O21" s="81">
        <v>24.325000000000003</v>
      </c>
      <c r="P21" s="81"/>
      <c r="Q21" s="81"/>
      <c r="R21" s="81"/>
      <c r="S21" s="81"/>
      <c r="T21" s="81"/>
      <c r="U21" s="81"/>
      <c r="V21" s="81"/>
      <c r="W21" s="81">
        <v>10</v>
      </c>
      <c r="X21" s="81">
        <v>10</v>
      </c>
      <c r="Y21" s="81"/>
      <c r="Z21" s="78"/>
      <c r="AA21" s="79">
        <f t="shared" si="2"/>
        <v>106.767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0.51200000000000001</v>
      </c>
      <c r="C25" s="88">
        <f t="shared" ref="C25:Z25" si="3">IF(LEN(C$2)&gt;0,SUM(C19:C24),"")</f>
        <v>0.56099999999999994</v>
      </c>
      <c r="D25" s="88">
        <f t="shared" si="3"/>
        <v>0.56699999999999995</v>
      </c>
      <c r="E25" s="88">
        <f t="shared" si="3"/>
        <v>0.55300000000000005</v>
      </c>
      <c r="F25" s="88">
        <f t="shared" si="3"/>
        <v>0.55899999999999994</v>
      </c>
      <c r="G25" s="88">
        <f t="shared" si="3"/>
        <v>0.53400000000000003</v>
      </c>
      <c r="H25" s="88">
        <f t="shared" si="3"/>
        <v>0.60899999999999999</v>
      </c>
      <c r="I25" s="88">
        <f t="shared" si="3"/>
        <v>8.7999999999999995E-2</v>
      </c>
      <c r="J25" s="88">
        <f t="shared" si="3"/>
        <v>1.5509999999999999</v>
      </c>
      <c r="K25" s="88">
        <f t="shared" si="3"/>
        <v>4.9319999999999995</v>
      </c>
      <c r="L25" s="88">
        <f t="shared" si="3"/>
        <v>40.414999999999992</v>
      </c>
      <c r="M25" s="88">
        <f t="shared" si="3"/>
        <v>3.589</v>
      </c>
      <c r="N25" s="88">
        <f t="shared" si="3"/>
        <v>13.076000000000001</v>
      </c>
      <c r="O25" s="88">
        <f t="shared" si="3"/>
        <v>24.668000000000003</v>
      </c>
      <c r="P25" s="88">
        <f t="shared" si="3"/>
        <v>0.13900000000000001</v>
      </c>
      <c r="Q25" s="88">
        <f t="shared" si="3"/>
        <v>8.5999999999999993E-2</v>
      </c>
      <c r="R25" s="88">
        <f t="shared" si="3"/>
        <v>0.10299999999999999</v>
      </c>
      <c r="S25" s="88">
        <f t="shared" si="3"/>
        <v>0.11700000000000001</v>
      </c>
      <c r="T25" s="88">
        <f t="shared" si="3"/>
        <v>0.14199999999999999</v>
      </c>
      <c r="U25" s="88">
        <f t="shared" si="3"/>
        <v>0.13100000000000001</v>
      </c>
      <c r="V25" s="88">
        <f t="shared" si="3"/>
        <v>0.125</v>
      </c>
      <c r="W25" s="88">
        <f t="shared" si="3"/>
        <v>10.590999999999999</v>
      </c>
      <c r="X25" s="88">
        <f t="shared" si="3"/>
        <v>10.551</v>
      </c>
      <c r="Y25" s="88">
        <f t="shared" si="3"/>
        <v>6.0000000000000001E-3</v>
      </c>
      <c r="Z25" s="89" t="str">
        <f t="shared" si="3"/>
        <v/>
      </c>
      <c r="AA25" s="90">
        <f>SUM(AA19:AA24)</f>
        <v>114.205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27.948</v>
      </c>
      <c r="C29" s="77">
        <v>21.006</v>
      </c>
      <c r="D29" s="77">
        <v>31.85</v>
      </c>
      <c r="E29" s="77">
        <v>90.557000000000002</v>
      </c>
      <c r="F29" s="77">
        <v>86.507999999999996</v>
      </c>
      <c r="G29" s="77">
        <v>73.399000000000001</v>
      </c>
      <c r="H29" s="77">
        <v>74.325000000000003</v>
      </c>
      <c r="I29" s="77">
        <v>53.12</v>
      </c>
      <c r="J29" s="77">
        <v>11.023</v>
      </c>
      <c r="K29" s="77">
        <v>15.834</v>
      </c>
      <c r="L29" s="77">
        <v>62.71</v>
      </c>
      <c r="M29" s="77">
        <v>17.291</v>
      </c>
      <c r="N29" s="77">
        <v>81.522000000000006</v>
      </c>
      <c r="O29" s="77">
        <v>63.688000000000002</v>
      </c>
      <c r="P29" s="77">
        <v>12.675000000000001</v>
      </c>
      <c r="Q29" s="77">
        <v>10.789</v>
      </c>
      <c r="R29" s="77">
        <v>5.24</v>
      </c>
      <c r="S29" s="77">
        <v>94.016999999999996</v>
      </c>
      <c r="T29" s="77">
        <v>248.512</v>
      </c>
      <c r="U29" s="77">
        <v>248.47300000000001</v>
      </c>
      <c r="V29" s="77">
        <v>4.7370000000000001</v>
      </c>
      <c r="W29" s="77">
        <v>122.429</v>
      </c>
      <c r="X29" s="77">
        <v>22.033999999999999</v>
      </c>
      <c r="Y29" s="77">
        <v>2.754</v>
      </c>
      <c r="Z29" s="78"/>
      <c r="AA29" s="79">
        <f>SUM(B29:Z29)</f>
        <v>1482.441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27.948</v>
      </c>
      <c r="C31" s="62">
        <f t="shared" ref="C31:Z31" si="4">IF(LEN(C$2)&gt;0,SUM(C28:C30),"")</f>
        <v>21.006</v>
      </c>
      <c r="D31" s="62">
        <f t="shared" si="4"/>
        <v>31.85</v>
      </c>
      <c r="E31" s="62">
        <f t="shared" si="4"/>
        <v>90.557000000000002</v>
      </c>
      <c r="F31" s="62">
        <f t="shared" si="4"/>
        <v>86.507999999999996</v>
      </c>
      <c r="G31" s="62">
        <f t="shared" si="4"/>
        <v>73.399000000000001</v>
      </c>
      <c r="H31" s="62">
        <f t="shared" si="4"/>
        <v>74.325000000000003</v>
      </c>
      <c r="I31" s="62">
        <f t="shared" si="4"/>
        <v>53.12</v>
      </c>
      <c r="J31" s="62">
        <f t="shared" si="4"/>
        <v>11.023</v>
      </c>
      <c r="K31" s="62">
        <f t="shared" si="4"/>
        <v>15.834</v>
      </c>
      <c r="L31" s="62">
        <f t="shared" si="4"/>
        <v>62.71</v>
      </c>
      <c r="M31" s="62">
        <f t="shared" si="4"/>
        <v>17.291</v>
      </c>
      <c r="N31" s="62">
        <f t="shared" si="4"/>
        <v>81.522000000000006</v>
      </c>
      <c r="O31" s="62">
        <f t="shared" si="4"/>
        <v>63.688000000000002</v>
      </c>
      <c r="P31" s="62">
        <f t="shared" si="4"/>
        <v>12.675000000000001</v>
      </c>
      <c r="Q31" s="62">
        <f t="shared" si="4"/>
        <v>10.789</v>
      </c>
      <c r="R31" s="62">
        <f t="shared" si="4"/>
        <v>5.24</v>
      </c>
      <c r="S31" s="62">
        <f t="shared" si="4"/>
        <v>94.016999999999996</v>
      </c>
      <c r="T31" s="62">
        <f t="shared" si="4"/>
        <v>248.512</v>
      </c>
      <c r="U31" s="62">
        <f t="shared" si="4"/>
        <v>248.47300000000001</v>
      </c>
      <c r="V31" s="62">
        <f t="shared" si="4"/>
        <v>4.7370000000000001</v>
      </c>
      <c r="W31" s="62">
        <f t="shared" si="4"/>
        <v>122.429</v>
      </c>
      <c r="X31" s="62">
        <f t="shared" si="4"/>
        <v>22.033999999999999</v>
      </c>
      <c r="Y31" s="62">
        <f t="shared" si="4"/>
        <v>2.754</v>
      </c>
      <c r="Z31" s="63" t="str">
        <f t="shared" si="4"/>
        <v/>
      </c>
      <c r="AA31" s="64">
        <f>SUM(AA28:AA30)</f>
        <v>1482.441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150.19999999999999</v>
      </c>
      <c r="C38" s="99">
        <v>102.9</v>
      </c>
      <c r="D38" s="99">
        <v>91.6</v>
      </c>
      <c r="E38" s="99"/>
      <c r="F38" s="99"/>
      <c r="G38" s="99">
        <v>6.2</v>
      </c>
      <c r="H38" s="99">
        <v>4.7</v>
      </c>
      <c r="I38" s="99">
        <v>95.7</v>
      </c>
      <c r="J38" s="99">
        <v>126.5</v>
      </c>
      <c r="K38" s="99">
        <v>109.6</v>
      </c>
      <c r="L38" s="99">
        <v>5.6</v>
      </c>
      <c r="M38" s="99">
        <v>136.1</v>
      </c>
      <c r="N38" s="99">
        <v>76</v>
      </c>
      <c r="O38" s="99">
        <v>90.4</v>
      </c>
      <c r="P38" s="99">
        <v>144.30000000000001</v>
      </c>
      <c r="Q38" s="99">
        <v>146.69999999999999</v>
      </c>
      <c r="R38" s="99">
        <v>162.6</v>
      </c>
      <c r="S38" s="99">
        <v>74</v>
      </c>
      <c r="T38" s="99"/>
      <c r="U38" s="99"/>
      <c r="V38" s="99">
        <v>184.1</v>
      </c>
      <c r="W38" s="99"/>
      <c r="X38" s="99">
        <v>98.8</v>
      </c>
      <c r="Y38" s="99">
        <v>156.69999999999999</v>
      </c>
      <c r="Z38" s="100"/>
      <c r="AA38" s="79">
        <f t="shared" si="5"/>
        <v>1962.6999999999998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150.19999999999999</v>
      </c>
      <c r="C39" s="88">
        <f t="shared" si="6"/>
        <v>102.9</v>
      </c>
      <c r="D39" s="88">
        <f t="shared" si="6"/>
        <v>91.6</v>
      </c>
      <c r="E39" s="88">
        <f t="shared" si="6"/>
        <v>0</v>
      </c>
      <c r="F39" s="88">
        <f t="shared" si="6"/>
        <v>0</v>
      </c>
      <c r="G39" s="88">
        <f t="shared" si="6"/>
        <v>6.2</v>
      </c>
      <c r="H39" s="88">
        <f t="shared" si="6"/>
        <v>4.7</v>
      </c>
      <c r="I39" s="88">
        <f t="shared" si="6"/>
        <v>95.7</v>
      </c>
      <c r="J39" s="88">
        <f t="shared" si="6"/>
        <v>126.5</v>
      </c>
      <c r="K39" s="88">
        <f t="shared" si="6"/>
        <v>109.6</v>
      </c>
      <c r="L39" s="88">
        <f t="shared" si="6"/>
        <v>5.6</v>
      </c>
      <c r="M39" s="88">
        <f t="shared" si="6"/>
        <v>136.1</v>
      </c>
      <c r="N39" s="88">
        <f t="shared" si="6"/>
        <v>76</v>
      </c>
      <c r="O39" s="88">
        <f t="shared" si="6"/>
        <v>90.4</v>
      </c>
      <c r="P39" s="88">
        <f t="shared" si="6"/>
        <v>144.30000000000001</v>
      </c>
      <c r="Q39" s="88">
        <f t="shared" si="6"/>
        <v>146.69999999999999</v>
      </c>
      <c r="R39" s="88">
        <f t="shared" si="6"/>
        <v>162.6</v>
      </c>
      <c r="S39" s="88">
        <f t="shared" si="6"/>
        <v>74</v>
      </c>
      <c r="T39" s="88">
        <f t="shared" si="6"/>
        <v>0</v>
      </c>
      <c r="U39" s="88">
        <f t="shared" si="6"/>
        <v>0</v>
      </c>
      <c r="V39" s="88">
        <f t="shared" si="6"/>
        <v>184.1</v>
      </c>
      <c r="W39" s="88">
        <f t="shared" si="6"/>
        <v>0</v>
      </c>
      <c r="X39" s="88">
        <f t="shared" si="6"/>
        <v>98.8</v>
      </c>
      <c r="Y39" s="88">
        <f t="shared" si="6"/>
        <v>156.69999999999999</v>
      </c>
      <c r="Z39" s="89" t="str">
        <f t="shared" si="6"/>
        <v/>
      </c>
      <c r="AA39" s="90">
        <f t="shared" si="5"/>
        <v>1962.6999999999998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150.19999999999999</v>
      </c>
      <c r="C46" s="99">
        <v>102.9</v>
      </c>
      <c r="D46" s="99">
        <v>91.6</v>
      </c>
      <c r="E46" s="99"/>
      <c r="F46" s="99"/>
      <c r="G46" s="99">
        <v>6.2</v>
      </c>
      <c r="H46" s="99">
        <v>4.7</v>
      </c>
      <c r="I46" s="99">
        <v>95.7</v>
      </c>
      <c r="J46" s="99">
        <v>126.5</v>
      </c>
      <c r="K46" s="99">
        <v>109.6</v>
      </c>
      <c r="L46" s="99">
        <v>5.6</v>
      </c>
      <c r="M46" s="99">
        <v>136.1</v>
      </c>
      <c r="N46" s="99">
        <v>76</v>
      </c>
      <c r="O46" s="99">
        <v>90.4</v>
      </c>
      <c r="P46" s="99">
        <v>144.30000000000001</v>
      </c>
      <c r="Q46" s="99">
        <v>146.69999999999999</v>
      </c>
      <c r="R46" s="99">
        <v>162.6</v>
      </c>
      <c r="S46" s="99">
        <v>74</v>
      </c>
      <c r="T46" s="99"/>
      <c r="U46" s="99"/>
      <c r="V46" s="99">
        <v>184.1</v>
      </c>
      <c r="W46" s="99"/>
      <c r="X46" s="99">
        <v>98.8</v>
      </c>
      <c r="Y46" s="99">
        <v>156.69999999999999</v>
      </c>
      <c r="Z46" s="100"/>
      <c r="AA46" s="79">
        <f t="shared" si="7"/>
        <v>1962.6999999999998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150.19999999999999</v>
      </c>
      <c r="C48" s="88">
        <f t="shared" ref="C48:Z48" si="8">IF(LEN(C$2)&gt;0,SUM(C42:C47),"")</f>
        <v>102.9</v>
      </c>
      <c r="D48" s="88">
        <f t="shared" si="8"/>
        <v>91.6</v>
      </c>
      <c r="E48" s="88">
        <f t="shared" si="8"/>
        <v>0</v>
      </c>
      <c r="F48" s="88">
        <f t="shared" si="8"/>
        <v>0</v>
      </c>
      <c r="G48" s="88">
        <f t="shared" si="8"/>
        <v>6.2</v>
      </c>
      <c r="H48" s="88">
        <f t="shared" si="8"/>
        <v>4.7</v>
      </c>
      <c r="I48" s="88">
        <f t="shared" si="8"/>
        <v>95.7</v>
      </c>
      <c r="J48" s="88">
        <f t="shared" si="8"/>
        <v>126.5</v>
      </c>
      <c r="K48" s="88">
        <f t="shared" si="8"/>
        <v>109.6</v>
      </c>
      <c r="L48" s="88">
        <f t="shared" si="8"/>
        <v>5.6</v>
      </c>
      <c r="M48" s="88">
        <f t="shared" si="8"/>
        <v>136.1</v>
      </c>
      <c r="N48" s="88">
        <f t="shared" si="8"/>
        <v>76</v>
      </c>
      <c r="O48" s="88">
        <f t="shared" si="8"/>
        <v>90.4</v>
      </c>
      <c r="P48" s="88">
        <f t="shared" si="8"/>
        <v>144.30000000000001</v>
      </c>
      <c r="Q48" s="88">
        <f t="shared" si="8"/>
        <v>146.69999999999999</v>
      </c>
      <c r="R48" s="88">
        <f t="shared" si="8"/>
        <v>162.6</v>
      </c>
      <c r="S48" s="88">
        <f t="shared" si="8"/>
        <v>74</v>
      </c>
      <c r="T48" s="88">
        <f t="shared" si="8"/>
        <v>0</v>
      </c>
      <c r="U48" s="88">
        <f t="shared" si="8"/>
        <v>0</v>
      </c>
      <c r="V48" s="88">
        <f t="shared" si="8"/>
        <v>184.1</v>
      </c>
      <c r="W48" s="88">
        <f t="shared" si="8"/>
        <v>0</v>
      </c>
      <c r="X48" s="88">
        <f t="shared" si="8"/>
        <v>98.8</v>
      </c>
      <c r="Y48" s="88">
        <f t="shared" si="8"/>
        <v>156.69999999999999</v>
      </c>
      <c r="Z48" s="89" t="str">
        <f t="shared" si="8"/>
        <v/>
      </c>
      <c r="AA48" s="90">
        <f t="shared" si="7"/>
        <v>1962.6999999999998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178.148</v>
      </c>
      <c r="C51" s="88">
        <f t="shared" si="10"/>
        <v>123.90600000000001</v>
      </c>
      <c r="D51" s="88">
        <f t="shared" si="10"/>
        <v>123.44999999999999</v>
      </c>
      <c r="E51" s="88">
        <f t="shared" si="10"/>
        <v>90.556999999999988</v>
      </c>
      <c r="F51" s="88">
        <f t="shared" si="10"/>
        <v>86.507999999999996</v>
      </c>
      <c r="G51" s="88">
        <f t="shared" si="10"/>
        <v>79.599000000000004</v>
      </c>
      <c r="H51" s="88">
        <f t="shared" si="10"/>
        <v>79.025000000000006</v>
      </c>
      <c r="I51" s="88">
        <f t="shared" si="10"/>
        <v>148.82</v>
      </c>
      <c r="J51" s="88">
        <f t="shared" si="10"/>
        <v>137.523</v>
      </c>
      <c r="K51" s="88">
        <f t="shared" si="10"/>
        <v>125.434</v>
      </c>
      <c r="L51" s="88">
        <f t="shared" si="10"/>
        <v>68.309999999999988</v>
      </c>
      <c r="M51" s="88">
        <f t="shared" si="10"/>
        <v>153.39099999999999</v>
      </c>
      <c r="N51" s="88">
        <f t="shared" si="10"/>
        <v>157.52199999999999</v>
      </c>
      <c r="O51" s="88">
        <f t="shared" si="10"/>
        <v>154.08800000000002</v>
      </c>
      <c r="P51" s="88">
        <f t="shared" si="10"/>
        <v>156.97500000000002</v>
      </c>
      <c r="Q51" s="88">
        <f t="shared" si="10"/>
        <v>157.48899999999998</v>
      </c>
      <c r="R51" s="88">
        <f t="shared" si="10"/>
        <v>167.84</v>
      </c>
      <c r="S51" s="88">
        <f t="shared" si="10"/>
        <v>168.017</v>
      </c>
      <c r="T51" s="88">
        <f t="shared" si="10"/>
        <v>248.512</v>
      </c>
      <c r="U51" s="88">
        <f t="shared" si="10"/>
        <v>248.47300000000001</v>
      </c>
      <c r="V51" s="88">
        <f t="shared" si="10"/>
        <v>188.83699999999999</v>
      </c>
      <c r="W51" s="88">
        <f t="shared" si="10"/>
        <v>122.42899999999999</v>
      </c>
      <c r="X51" s="88">
        <f t="shared" si="10"/>
        <v>120.834</v>
      </c>
      <c r="Y51" s="88">
        <f t="shared" si="10"/>
        <v>159.45399999999998</v>
      </c>
      <c r="Z51" s="89" t="str">
        <f t="shared" si="10"/>
        <v/>
      </c>
      <c r="AA51" s="105">
        <f>SUM(B51:Z51)</f>
        <v>3445.1410000000001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178.17400000000001</v>
      </c>
      <c r="C4" s="18">
        <v>123.899</v>
      </c>
      <c r="D4" s="18">
        <v>123.47199999999999</v>
      </c>
      <c r="E4" s="18">
        <v>90.557000000000002</v>
      </c>
      <c r="F4" s="18">
        <v>86.50800000000001</v>
      </c>
      <c r="G4" s="18">
        <v>79.561999999999998</v>
      </c>
      <c r="H4" s="18">
        <v>79.007000000000005</v>
      </c>
      <c r="I4" s="18">
        <v>148.81400000000005</v>
      </c>
      <c r="J4" s="18">
        <v>137.52799999999999</v>
      </c>
      <c r="K4" s="18">
        <v>125.459</v>
      </c>
      <c r="L4" s="18">
        <v>68.31</v>
      </c>
      <c r="M4" s="18">
        <v>153.34300000000002</v>
      </c>
      <c r="N4" s="18">
        <v>157.488</v>
      </c>
      <c r="O4" s="18">
        <v>154.08799999999999</v>
      </c>
      <c r="P4" s="18">
        <v>156.96100000000001</v>
      </c>
      <c r="Q4" s="18">
        <v>157.49200000000002</v>
      </c>
      <c r="R4" s="18">
        <v>167.79899999999998</v>
      </c>
      <c r="S4" s="18">
        <v>167.98500000000001</v>
      </c>
      <c r="T4" s="18">
        <v>248.52999999999997</v>
      </c>
      <c r="U4" s="18">
        <v>248.465</v>
      </c>
      <c r="V4" s="18">
        <v>188.791</v>
      </c>
      <c r="W4" s="18">
        <v>122.429</v>
      </c>
      <c r="X4" s="18">
        <v>120.834</v>
      </c>
      <c r="Y4" s="18">
        <v>159.48600000000002</v>
      </c>
      <c r="Z4" s="19"/>
      <c r="AA4" s="20">
        <f>SUM(B4:Z4)</f>
        <v>3444.9810000000007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</v>
      </c>
      <c r="C7" s="28">
        <v>218.88</v>
      </c>
      <c r="D7" s="28">
        <v>199.91</v>
      </c>
      <c r="E7" s="28">
        <v>194.74</v>
      </c>
      <c r="F7" s="28">
        <v>189.9</v>
      </c>
      <c r="G7" s="28">
        <v>215.59</v>
      </c>
      <c r="H7" s="28">
        <v>226.54</v>
      </c>
      <c r="I7" s="28">
        <v>218.29</v>
      </c>
      <c r="J7" s="28">
        <v>215.59</v>
      </c>
      <c r="K7" s="28">
        <v>204.79</v>
      </c>
      <c r="L7" s="28">
        <v>264.7</v>
      </c>
      <c r="M7" s="28">
        <v>160</v>
      </c>
      <c r="N7" s="28">
        <v>146.5</v>
      </c>
      <c r="O7" s="28">
        <v>146.47999999999999</v>
      </c>
      <c r="P7" s="28">
        <v>129.15</v>
      </c>
      <c r="Q7" s="28">
        <v>153.5</v>
      </c>
      <c r="R7" s="28">
        <v>153</v>
      </c>
      <c r="S7" s="28">
        <v>192.32</v>
      </c>
      <c r="T7" s="28">
        <v>295.52999999999997</v>
      </c>
      <c r="U7" s="28">
        <v>344</v>
      </c>
      <c r="V7" s="28">
        <v>300</v>
      </c>
      <c r="W7" s="28">
        <v>262.89999999999998</v>
      </c>
      <c r="X7" s="28">
        <v>258.08</v>
      </c>
      <c r="Y7" s="28">
        <v>187.44</v>
      </c>
      <c r="Z7" s="29"/>
      <c r="AA7" s="30">
        <f>IF(SUM(B7:Z7)&lt;&gt;0,AVERAGEIF(B7:Z7,"&lt;&gt;"""),"")</f>
        <v>212.6595833333333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4.2000000000000003E-2</v>
      </c>
      <c r="K14" s="57"/>
      <c r="L14" s="57"/>
      <c r="M14" s="57"/>
      <c r="N14" s="57"/>
      <c r="O14" s="57"/>
      <c r="P14" s="57">
        <v>0.441</v>
      </c>
      <c r="Q14" s="57">
        <v>0.51900000000000002</v>
      </c>
      <c r="R14" s="57">
        <v>0.85299999999999998</v>
      </c>
      <c r="S14" s="57">
        <v>0.72199999999999998</v>
      </c>
      <c r="T14" s="57">
        <v>0.46899999999999997</v>
      </c>
      <c r="U14" s="57">
        <v>0.47499999999999998</v>
      </c>
      <c r="V14" s="57">
        <v>0.45100000000000001</v>
      </c>
      <c r="W14" s="57"/>
      <c r="X14" s="57"/>
      <c r="Y14" s="57">
        <v>0.215</v>
      </c>
      <c r="Z14" s="58"/>
      <c r="AA14" s="59">
        <f t="shared" si="0"/>
        <v>4.1870000000000003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4.2000000000000003E-2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0.441</v>
      </c>
      <c r="Q16" s="62">
        <f t="shared" si="1"/>
        <v>0.51900000000000002</v>
      </c>
      <c r="R16" s="62">
        <f t="shared" si="1"/>
        <v>0.85299999999999998</v>
      </c>
      <c r="S16" s="62">
        <f t="shared" si="1"/>
        <v>0.72199999999999998</v>
      </c>
      <c r="T16" s="62">
        <f t="shared" si="1"/>
        <v>0.46899999999999997</v>
      </c>
      <c r="U16" s="62">
        <f t="shared" si="1"/>
        <v>0.47499999999999998</v>
      </c>
      <c r="V16" s="62">
        <f t="shared" si="1"/>
        <v>0.45100000000000001</v>
      </c>
      <c r="W16" s="62">
        <f t="shared" si="1"/>
        <v>0</v>
      </c>
      <c r="X16" s="62">
        <f t="shared" si="1"/>
        <v>0</v>
      </c>
      <c r="Y16" s="62">
        <f t="shared" si="1"/>
        <v>0.215</v>
      </c>
      <c r="Z16" s="63" t="str">
        <f t="shared" si="1"/>
        <v/>
      </c>
      <c r="AA16" s="64">
        <f>SUM(AA10:AA15)</f>
        <v>4.1870000000000003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74.881</v>
      </c>
      <c r="C20" s="77">
        <v>48</v>
      </c>
      <c r="D20" s="77">
        <v>48</v>
      </c>
      <c r="E20" s="77">
        <v>15.069000000000001</v>
      </c>
      <c r="F20" s="77">
        <v>9.7929999999999993</v>
      </c>
      <c r="G20" s="77"/>
      <c r="H20" s="77"/>
      <c r="I20" s="77">
        <v>50.235999999999997</v>
      </c>
      <c r="J20" s="77">
        <v>50.808</v>
      </c>
      <c r="K20" s="77">
        <v>50.277000000000001</v>
      </c>
      <c r="L20" s="77"/>
      <c r="M20" s="77">
        <v>65.716000000000008</v>
      </c>
      <c r="N20" s="77">
        <v>65.088999999999999</v>
      </c>
      <c r="O20" s="77">
        <v>64.897999999999996</v>
      </c>
      <c r="P20" s="77">
        <v>64.457999999999998</v>
      </c>
      <c r="Q20" s="77">
        <v>65.141000000000005</v>
      </c>
      <c r="R20" s="77">
        <v>68.251999999999995</v>
      </c>
      <c r="S20" s="77">
        <v>66.417000000000002</v>
      </c>
      <c r="T20" s="77">
        <v>86.388000000000005</v>
      </c>
      <c r="U20" s="77">
        <v>85.859000000000009</v>
      </c>
      <c r="V20" s="77">
        <v>79.066000000000003</v>
      </c>
      <c r="W20" s="77">
        <v>49</v>
      </c>
      <c r="X20" s="77">
        <v>47.482999999999997</v>
      </c>
      <c r="Y20" s="77">
        <v>63.07</v>
      </c>
      <c r="Z20" s="78"/>
      <c r="AA20" s="79">
        <f t="shared" si="2"/>
        <v>1217.9009999999998</v>
      </c>
    </row>
    <row r="21" spans="1:27" ht="24.95" customHeight="1" x14ac:dyDescent="0.2">
      <c r="A21" s="75" t="s">
        <v>16</v>
      </c>
      <c r="B21" s="80">
        <v>103.29300000000001</v>
      </c>
      <c r="C21" s="81">
        <v>75.899000000000001</v>
      </c>
      <c r="D21" s="81">
        <v>75.471999999999994</v>
      </c>
      <c r="E21" s="81">
        <v>75.488</v>
      </c>
      <c r="F21" s="81">
        <v>76.715000000000003</v>
      </c>
      <c r="G21" s="81">
        <v>79.561999999999998</v>
      </c>
      <c r="H21" s="81">
        <v>79.007000000000005</v>
      </c>
      <c r="I21" s="81">
        <v>98.578000000000003</v>
      </c>
      <c r="J21" s="81">
        <v>86.677999999999983</v>
      </c>
      <c r="K21" s="81">
        <v>75.182000000000002</v>
      </c>
      <c r="L21" s="81">
        <v>68.31</v>
      </c>
      <c r="M21" s="81">
        <v>87.62700000000001</v>
      </c>
      <c r="N21" s="81">
        <v>92.399000000000015</v>
      </c>
      <c r="O21" s="81">
        <v>89.19</v>
      </c>
      <c r="P21" s="81">
        <v>92.061999999999998</v>
      </c>
      <c r="Q21" s="81">
        <v>91.832000000000008</v>
      </c>
      <c r="R21" s="81">
        <v>98.693999999999988</v>
      </c>
      <c r="S21" s="81">
        <v>100.846</v>
      </c>
      <c r="T21" s="81">
        <v>121.57299999999999</v>
      </c>
      <c r="U21" s="81">
        <v>114.23099999999998</v>
      </c>
      <c r="V21" s="81">
        <v>109.27399999999999</v>
      </c>
      <c r="W21" s="81">
        <v>73.429000000000002</v>
      </c>
      <c r="X21" s="81">
        <v>73.350999999999999</v>
      </c>
      <c r="Y21" s="81">
        <v>96.200999999999993</v>
      </c>
      <c r="Z21" s="78"/>
      <c r="AA21" s="79">
        <f t="shared" si="2"/>
        <v>2134.893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178.17400000000001</v>
      </c>
      <c r="C25" s="88">
        <f t="shared" si="3"/>
        <v>123.899</v>
      </c>
      <c r="D25" s="88">
        <f t="shared" si="3"/>
        <v>123.47199999999999</v>
      </c>
      <c r="E25" s="88">
        <f t="shared" si="3"/>
        <v>90.557000000000002</v>
      </c>
      <c r="F25" s="88">
        <f t="shared" si="3"/>
        <v>86.50800000000001</v>
      </c>
      <c r="G25" s="88">
        <f t="shared" si="3"/>
        <v>79.561999999999998</v>
      </c>
      <c r="H25" s="88">
        <f t="shared" si="3"/>
        <v>79.007000000000005</v>
      </c>
      <c r="I25" s="88">
        <f t="shared" si="3"/>
        <v>148.81399999999999</v>
      </c>
      <c r="J25" s="88">
        <f t="shared" si="3"/>
        <v>137.48599999999999</v>
      </c>
      <c r="K25" s="88">
        <f t="shared" si="3"/>
        <v>125.459</v>
      </c>
      <c r="L25" s="88">
        <f t="shared" si="3"/>
        <v>68.31</v>
      </c>
      <c r="M25" s="88">
        <f t="shared" si="3"/>
        <v>153.34300000000002</v>
      </c>
      <c r="N25" s="88">
        <f t="shared" si="3"/>
        <v>157.488</v>
      </c>
      <c r="O25" s="88">
        <f t="shared" si="3"/>
        <v>154.08799999999999</v>
      </c>
      <c r="P25" s="88">
        <f t="shared" si="3"/>
        <v>156.51999999999998</v>
      </c>
      <c r="Q25" s="88">
        <f t="shared" si="3"/>
        <v>156.97300000000001</v>
      </c>
      <c r="R25" s="88">
        <f t="shared" si="3"/>
        <v>166.94599999999997</v>
      </c>
      <c r="S25" s="88">
        <f t="shared" si="3"/>
        <v>167.26300000000001</v>
      </c>
      <c r="T25" s="88">
        <f t="shared" si="3"/>
        <v>207.96100000000001</v>
      </c>
      <c r="U25" s="88">
        <f t="shared" si="3"/>
        <v>200.08999999999997</v>
      </c>
      <c r="V25" s="88">
        <f t="shared" si="3"/>
        <v>188.33999999999997</v>
      </c>
      <c r="W25" s="88">
        <f t="shared" si="3"/>
        <v>122.429</v>
      </c>
      <c r="X25" s="88">
        <f t="shared" si="3"/>
        <v>120.834</v>
      </c>
      <c r="Y25" s="88">
        <f t="shared" si="3"/>
        <v>159.27099999999999</v>
      </c>
      <c r="Z25" s="89">
        <f t="shared" si="3"/>
        <v>0</v>
      </c>
      <c r="AA25" s="90">
        <f t="shared" si="3"/>
        <v>3352.7939999999999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178.17400000000001</v>
      </c>
      <c r="C29" s="77">
        <v>123.899</v>
      </c>
      <c r="D29" s="77">
        <v>123.47199999999999</v>
      </c>
      <c r="E29" s="77">
        <v>90.557000000000002</v>
      </c>
      <c r="F29" s="77">
        <v>86.507999999999996</v>
      </c>
      <c r="G29" s="77">
        <v>79.561999999999998</v>
      </c>
      <c r="H29" s="77">
        <v>79.007000000000005</v>
      </c>
      <c r="I29" s="77">
        <v>148.81399999999999</v>
      </c>
      <c r="J29" s="77">
        <v>137.52799999999999</v>
      </c>
      <c r="K29" s="77">
        <v>125.459</v>
      </c>
      <c r="L29" s="77">
        <v>68.31</v>
      </c>
      <c r="M29" s="77">
        <v>153.34299999999999</v>
      </c>
      <c r="N29" s="77">
        <v>157.488</v>
      </c>
      <c r="O29" s="77">
        <v>154.08799999999999</v>
      </c>
      <c r="P29" s="77">
        <v>156.96100000000001</v>
      </c>
      <c r="Q29" s="77">
        <v>157.49199999999999</v>
      </c>
      <c r="R29" s="77">
        <v>167.79900000000001</v>
      </c>
      <c r="S29" s="77">
        <v>167.98500000000001</v>
      </c>
      <c r="T29" s="77">
        <v>208.43</v>
      </c>
      <c r="U29" s="77">
        <v>200.565</v>
      </c>
      <c r="V29" s="77">
        <v>188.791</v>
      </c>
      <c r="W29" s="77">
        <v>122.429</v>
      </c>
      <c r="X29" s="77">
        <v>120.834</v>
      </c>
      <c r="Y29" s="77">
        <v>159.48599999999999</v>
      </c>
      <c r="Z29" s="78"/>
      <c r="AA29" s="79">
        <f>SUM(B29:Z29)</f>
        <v>3356.9810000000002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178.17400000000001</v>
      </c>
      <c r="C31" s="62">
        <f t="shared" si="4"/>
        <v>123.899</v>
      </c>
      <c r="D31" s="62">
        <f t="shared" si="4"/>
        <v>123.47199999999999</v>
      </c>
      <c r="E31" s="62">
        <f t="shared" si="4"/>
        <v>90.557000000000002</v>
      </c>
      <c r="F31" s="62">
        <f t="shared" si="4"/>
        <v>86.507999999999996</v>
      </c>
      <c r="G31" s="62">
        <f t="shared" si="4"/>
        <v>79.561999999999998</v>
      </c>
      <c r="H31" s="62">
        <f t="shared" si="4"/>
        <v>79.007000000000005</v>
      </c>
      <c r="I31" s="62">
        <f t="shared" si="4"/>
        <v>148.81399999999999</v>
      </c>
      <c r="J31" s="62">
        <f t="shared" si="4"/>
        <v>137.52799999999999</v>
      </c>
      <c r="K31" s="62">
        <f t="shared" si="4"/>
        <v>125.459</v>
      </c>
      <c r="L31" s="62">
        <f t="shared" si="4"/>
        <v>68.31</v>
      </c>
      <c r="M31" s="62">
        <f t="shared" si="4"/>
        <v>153.34299999999999</v>
      </c>
      <c r="N31" s="62">
        <f t="shared" si="4"/>
        <v>157.488</v>
      </c>
      <c r="O31" s="62">
        <f t="shared" si="4"/>
        <v>154.08799999999999</v>
      </c>
      <c r="P31" s="62">
        <f t="shared" si="4"/>
        <v>156.96100000000001</v>
      </c>
      <c r="Q31" s="62">
        <f t="shared" si="4"/>
        <v>157.49199999999999</v>
      </c>
      <c r="R31" s="62">
        <f t="shared" si="4"/>
        <v>167.79900000000001</v>
      </c>
      <c r="S31" s="62">
        <f t="shared" si="4"/>
        <v>167.98500000000001</v>
      </c>
      <c r="T31" s="62">
        <f t="shared" si="4"/>
        <v>208.43</v>
      </c>
      <c r="U31" s="62">
        <f t="shared" si="4"/>
        <v>200.565</v>
      </c>
      <c r="V31" s="62">
        <f t="shared" si="4"/>
        <v>188.791</v>
      </c>
      <c r="W31" s="62">
        <f t="shared" si="4"/>
        <v>122.429</v>
      </c>
      <c r="X31" s="62">
        <f t="shared" si="4"/>
        <v>120.834</v>
      </c>
      <c r="Y31" s="62">
        <f t="shared" si="4"/>
        <v>159.48599999999999</v>
      </c>
      <c r="Z31" s="63">
        <f t="shared" si="4"/>
        <v>0</v>
      </c>
      <c r="AA31" s="64">
        <f t="shared" si="4"/>
        <v>3356.9810000000002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40.1</v>
      </c>
      <c r="U38" s="99">
        <v>47.9</v>
      </c>
      <c r="V38" s="99"/>
      <c r="W38" s="99"/>
      <c r="X38" s="99"/>
      <c r="Y38" s="99"/>
      <c r="Z38" s="100"/>
      <c r="AA38" s="79">
        <f t="shared" si="5"/>
        <v>88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40.1</v>
      </c>
      <c r="U39" s="88">
        <f t="shared" si="6"/>
        <v>47.9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40.1</v>
      </c>
      <c r="U46" s="99">
        <v>47.9</v>
      </c>
      <c r="V46" s="99"/>
      <c r="W46" s="99"/>
      <c r="X46" s="99"/>
      <c r="Y46" s="99"/>
      <c r="Z46" s="100"/>
      <c r="AA46" s="79">
        <f t="shared" si="7"/>
        <v>88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40.1</v>
      </c>
      <c r="U48" s="88">
        <f t="shared" si="8"/>
        <v>47.9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178.17400000000001</v>
      </c>
      <c r="C51" s="88">
        <f t="shared" si="10"/>
        <v>123.899</v>
      </c>
      <c r="D51" s="88">
        <f t="shared" si="10"/>
        <v>123.47199999999999</v>
      </c>
      <c r="E51" s="88">
        <f t="shared" si="10"/>
        <v>90.557000000000002</v>
      </c>
      <c r="F51" s="88">
        <f t="shared" si="10"/>
        <v>86.50800000000001</v>
      </c>
      <c r="G51" s="88">
        <f t="shared" si="10"/>
        <v>79.561999999999998</v>
      </c>
      <c r="H51" s="88">
        <f t="shared" si="10"/>
        <v>79.007000000000005</v>
      </c>
      <c r="I51" s="88">
        <f t="shared" si="10"/>
        <v>148.81399999999999</v>
      </c>
      <c r="J51" s="88">
        <f t="shared" si="10"/>
        <v>137.52799999999999</v>
      </c>
      <c r="K51" s="88">
        <f t="shared" si="10"/>
        <v>125.459</v>
      </c>
      <c r="L51" s="88">
        <f t="shared" si="10"/>
        <v>68.31</v>
      </c>
      <c r="M51" s="88">
        <f t="shared" si="10"/>
        <v>153.34300000000002</v>
      </c>
      <c r="N51" s="88">
        <f t="shared" si="10"/>
        <v>157.488</v>
      </c>
      <c r="O51" s="88">
        <f t="shared" si="10"/>
        <v>154.08799999999999</v>
      </c>
      <c r="P51" s="88">
        <f t="shared" si="10"/>
        <v>156.96099999999998</v>
      </c>
      <c r="Q51" s="88">
        <f t="shared" si="10"/>
        <v>157.49200000000002</v>
      </c>
      <c r="R51" s="88">
        <f t="shared" si="10"/>
        <v>167.79899999999998</v>
      </c>
      <c r="S51" s="88">
        <f t="shared" si="10"/>
        <v>167.98500000000001</v>
      </c>
      <c r="T51" s="88">
        <f t="shared" si="10"/>
        <v>248.53</v>
      </c>
      <c r="U51" s="88">
        <f t="shared" si="10"/>
        <v>248.46499999999997</v>
      </c>
      <c r="V51" s="88">
        <f t="shared" si="10"/>
        <v>188.79099999999997</v>
      </c>
      <c r="W51" s="88">
        <f t="shared" si="10"/>
        <v>122.429</v>
      </c>
      <c r="X51" s="88">
        <f t="shared" si="10"/>
        <v>120.834</v>
      </c>
      <c r="Y51" s="88">
        <f t="shared" si="10"/>
        <v>159.48599999999999</v>
      </c>
      <c r="Z51" s="89">
        <f t="shared" si="10"/>
        <v>0</v>
      </c>
      <c r="AA51" s="105">
        <f>SUM(B51:Z51)</f>
        <v>3444.9810000000007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-150.19999999999999</v>
      </c>
      <c r="C4" s="18">
        <v>-102.9</v>
      </c>
      <c r="D4" s="18">
        <v>-91.6</v>
      </c>
      <c r="E4" s="18"/>
      <c r="F4" s="18"/>
      <c r="G4" s="18">
        <v>-6.2</v>
      </c>
      <c r="H4" s="18">
        <v>-4.7</v>
      </c>
      <c r="I4" s="18">
        <v>-95.7</v>
      </c>
      <c r="J4" s="18">
        <v>-126.5</v>
      </c>
      <c r="K4" s="18">
        <v>-109.6</v>
      </c>
      <c r="L4" s="18">
        <v>-5.6</v>
      </c>
      <c r="M4" s="18">
        <v>-136.1</v>
      </c>
      <c r="N4" s="18">
        <v>-76</v>
      </c>
      <c r="O4" s="18">
        <v>-90.4</v>
      </c>
      <c r="P4" s="18">
        <v>-144.30000000000001</v>
      </c>
      <c r="Q4" s="18">
        <v>-146.69999999999999</v>
      </c>
      <c r="R4" s="18">
        <v>-162.6</v>
      </c>
      <c r="S4" s="18">
        <v>-74</v>
      </c>
      <c r="T4" s="18">
        <v>40.1</v>
      </c>
      <c r="U4" s="18">
        <v>47.9</v>
      </c>
      <c r="V4" s="18">
        <v>-184.1</v>
      </c>
      <c r="W4" s="18"/>
      <c r="X4" s="18">
        <v>-98.8</v>
      </c>
      <c r="Y4" s="18">
        <v>-156.69999999999999</v>
      </c>
      <c r="Z4" s="19"/>
      <c r="AA4" s="112">
        <f>SUM(B4:Z4)</f>
        <v>-1874.6999999999998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</v>
      </c>
      <c r="C7" s="118">
        <v>218.88</v>
      </c>
      <c r="D7" s="118">
        <v>199.91</v>
      </c>
      <c r="E7" s="118">
        <v>194.74</v>
      </c>
      <c r="F7" s="118">
        <v>189.9</v>
      </c>
      <c r="G7" s="118">
        <v>215.59</v>
      </c>
      <c r="H7" s="118">
        <v>226.54</v>
      </c>
      <c r="I7" s="118">
        <v>218.29</v>
      </c>
      <c r="J7" s="118">
        <v>215.59</v>
      </c>
      <c r="K7" s="118">
        <v>204.79</v>
      </c>
      <c r="L7" s="118">
        <v>264.7</v>
      </c>
      <c r="M7" s="118">
        <v>160</v>
      </c>
      <c r="N7" s="118">
        <v>146.5</v>
      </c>
      <c r="O7" s="118">
        <v>146.47999999999999</v>
      </c>
      <c r="P7" s="118">
        <v>129.15</v>
      </c>
      <c r="Q7" s="118">
        <v>153.5</v>
      </c>
      <c r="R7" s="118">
        <v>153</v>
      </c>
      <c r="S7" s="118">
        <v>192.32</v>
      </c>
      <c r="T7" s="118">
        <v>295.52999999999997</v>
      </c>
      <c r="U7" s="118">
        <v>344</v>
      </c>
      <c r="V7" s="118">
        <v>300</v>
      </c>
      <c r="W7" s="118">
        <v>262.89999999999998</v>
      </c>
      <c r="X7" s="118">
        <v>258.08</v>
      </c>
      <c r="Y7" s="118">
        <v>187.44</v>
      </c>
      <c r="Z7" s="119"/>
      <c r="AA7" s="120">
        <f>IF(SUM(B7:Z7)&lt;&gt;0,AVERAGEIF(B7:Z7,"&lt;&gt;"""),"")</f>
        <v>212.6595833333333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150.19999999999999</v>
      </c>
      <c r="C15" s="134">
        <v>102.9</v>
      </c>
      <c r="D15" s="134">
        <v>91.6</v>
      </c>
      <c r="E15" s="134"/>
      <c r="F15" s="134"/>
      <c r="G15" s="134">
        <v>6.2</v>
      </c>
      <c r="H15" s="134">
        <v>4.7</v>
      </c>
      <c r="I15" s="134">
        <v>95.7</v>
      </c>
      <c r="J15" s="134">
        <v>126.5</v>
      </c>
      <c r="K15" s="134">
        <v>109.6</v>
      </c>
      <c r="L15" s="134">
        <v>5.6</v>
      </c>
      <c r="M15" s="134">
        <v>136.1</v>
      </c>
      <c r="N15" s="134">
        <v>76</v>
      </c>
      <c r="O15" s="134">
        <v>90.4</v>
      </c>
      <c r="P15" s="134">
        <v>144.30000000000001</v>
      </c>
      <c r="Q15" s="134">
        <v>146.69999999999999</v>
      </c>
      <c r="R15" s="134">
        <v>162.6</v>
      </c>
      <c r="S15" s="134">
        <v>74</v>
      </c>
      <c r="T15" s="134"/>
      <c r="U15" s="134"/>
      <c r="V15" s="134">
        <v>184.1</v>
      </c>
      <c r="W15" s="134"/>
      <c r="X15" s="134">
        <v>98.8</v>
      </c>
      <c r="Y15" s="134">
        <v>156.69999999999999</v>
      </c>
      <c r="Z15" s="132"/>
      <c r="AA15" s="133">
        <f t="shared" si="0"/>
        <v>1962.6999999999998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150.19999999999999</v>
      </c>
      <c r="C16" s="136">
        <f t="shared" si="1"/>
        <v>102.9</v>
      </c>
      <c r="D16" s="136">
        <f t="shared" si="1"/>
        <v>91.6</v>
      </c>
      <c r="E16" s="136">
        <f t="shared" si="1"/>
        <v>0</v>
      </c>
      <c r="F16" s="136">
        <f t="shared" si="1"/>
        <v>0</v>
      </c>
      <c r="G16" s="136">
        <f t="shared" si="1"/>
        <v>6.2</v>
      </c>
      <c r="H16" s="136">
        <f t="shared" si="1"/>
        <v>4.7</v>
      </c>
      <c r="I16" s="136">
        <f t="shared" si="1"/>
        <v>95.7</v>
      </c>
      <c r="J16" s="136">
        <f t="shared" si="1"/>
        <v>126.5</v>
      </c>
      <c r="K16" s="136">
        <f t="shared" si="1"/>
        <v>109.6</v>
      </c>
      <c r="L16" s="136">
        <f t="shared" si="1"/>
        <v>5.6</v>
      </c>
      <c r="M16" s="136">
        <f t="shared" si="1"/>
        <v>136.1</v>
      </c>
      <c r="N16" s="136">
        <f t="shared" si="1"/>
        <v>76</v>
      </c>
      <c r="O16" s="136">
        <f t="shared" si="1"/>
        <v>90.4</v>
      </c>
      <c r="P16" s="136">
        <f t="shared" si="1"/>
        <v>144.30000000000001</v>
      </c>
      <c r="Q16" s="136">
        <f t="shared" si="1"/>
        <v>146.69999999999999</v>
      </c>
      <c r="R16" s="136">
        <f t="shared" si="1"/>
        <v>162.6</v>
      </c>
      <c r="S16" s="136">
        <f t="shared" si="1"/>
        <v>74</v>
      </c>
      <c r="T16" s="136">
        <f t="shared" si="1"/>
        <v>0</v>
      </c>
      <c r="U16" s="136">
        <f t="shared" si="1"/>
        <v>0</v>
      </c>
      <c r="V16" s="136">
        <f t="shared" si="1"/>
        <v>184.1</v>
      </c>
      <c r="W16" s="136">
        <f t="shared" si="1"/>
        <v>0</v>
      </c>
      <c r="X16" s="136">
        <f t="shared" si="1"/>
        <v>98.8</v>
      </c>
      <c r="Y16" s="136">
        <f t="shared" si="1"/>
        <v>156.69999999999999</v>
      </c>
      <c r="Z16" s="137" t="str">
        <f t="shared" si="1"/>
        <v/>
      </c>
      <c r="AA16" s="90">
        <f t="shared" si="0"/>
        <v>1962.6999999999998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40.1</v>
      </c>
      <c r="U23" s="134">
        <v>47.9</v>
      </c>
      <c r="V23" s="134"/>
      <c r="W23" s="134"/>
      <c r="X23" s="134"/>
      <c r="Y23" s="134"/>
      <c r="Z23" s="132"/>
      <c r="AA23" s="133">
        <f t="shared" si="2"/>
        <v>88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40.1</v>
      </c>
      <c r="U24" s="136">
        <f t="shared" si="3"/>
        <v>47.9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2022-10-14T13:22:55Z</dcterms:created>
  <dcterms:modified xsi:type="dcterms:W3CDTF">2022-10-14T13:22:56Z</dcterms:modified>
</cp:coreProperties>
</file>