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<sst xmlns="http://schemas.openxmlformats.org/spreadsheetml/2006/main" count="117" uniqueCount="53">
  <si>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13/10/2022 16:19:55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</si>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</sst>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48.994999999999997</c:v>
                </c:pt>
                <c:pt idx="7">
                  <c:v>170.20699999999999</c:v>
                </c:pt>
                <c:pt idx="8">
                  <c:v>43</c:v>
                </c:pt>
                <c:pt idx="9">
                  <c:v>253.82100000000003</c:v>
                </c:pt>
                <c:pt idx="10">
                  <c:v>67.52600000000001</c:v>
                </c:pt>
                <c:pt idx="11">
                  <c:v>59.822000000000003</c:v>
                </c:pt>
                <c:pt idx="12">
                  <c:v>52.320999999999998</c:v>
                </c:pt>
                <c:pt idx="17">
                  <c:v>89</c:v>
                </c:pt>
                <c:pt idx="18">
                  <c:v>39.533000000000001</c:v>
                </c:pt>
                <c:pt idx="19">
                  <c:v>172.15199999999999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64.400000000000006</c:v>
                </c:pt>
                <c:pt idx="1">
                  <c:v>44.6</c:v>
                </c:pt>
                <c:pt idx="2">
                  <c:v>56.1</c:v>
                </c:pt>
                <c:pt idx="3">
                  <c:v>56.1</c:v>
                </c:pt>
                <c:pt idx="4">
                  <c:v>66.5</c:v>
                </c:pt>
                <c:pt idx="5">
                  <c:v>69.900000000000006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53.8</c:v>
                </c:pt>
                <c:pt idx="16">
                  <c:v>57.6</c:v>
                </c:pt>
                <c:pt idx="17">
                  <c:v>0</c:v>
                </c:pt>
                <c:pt idx="18">
                  <c:v>24.4</c:v>
                </c:pt>
                <c:pt idx="19">
                  <c:v>0</c:v>
                </c:pt>
                <c:pt idx="20">
                  <c:v>53.2</c:v>
                </c:pt>
                <c:pt idx="21">
                  <c:v>58.1</c:v>
                </c:pt>
                <c:pt idx="22">
                  <c:v>47.9</c:v>
                </c:pt>
                <c:pt idx="23">
                  <c:v>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0.253</c:v>
                </c:pt>
                <c:pt idx="1">
                  <c:v>7.5999999999999998E-2</c:v>
                </c:pt>
                <c:pt idx="3">
                  <c:v>0.224</c:v>
                </c:pt>
                <c:pt idx="4">
                  <c:v>0.94499999999999995</c:v>
                </c:pt>
                <c:pt idx="5">
                  <c:v>0.69199999999999995</c:v>
                </c:pt>
                <c:pt idx="6">
                  <c:v>0.4</c:v>
                </c:pt>
                <c:pt idx="7">
                  <c:v>1.4E-2</c:v>
                </c:pt>
                <c:pt idx="8">
                  <c:v>0.98100000000000009</c:v>
                </c:pt>
                <c:pt idx="9">
                  <c:v>0.94900000000000007</c:v>
                </c:pt>
                <c:pt idx="10">
                  <c:v>0.08</c:v>
                </c:pt>
                <c:pt idx="11">
                  <c:v>0.33</c:v>
                </c:pt>
                <c:pt idx="12">
                  <c:v>0.4</c:v>
                </c:pt>
                <c:pt idx="13">
                  <c:v>10.182</c:v>
                </c:pt>
                <c:pt idx="14">
                  <c:v>24.297000000000001</c:v>
                </c:pt>
                <c:pt idx="16">
                  <c:v>2.5000000000000001E-2</c:v>
                </c:pt>
                <c:pt idx="17">
                  <c:v>11.821999999999999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9019672"/>
        <c:axId val="3590181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65.347999999999999</c:v>
                </c:pt>
                <c:pt idx="1">
                  <c:v>45.749999999999993</c:v>
                </c:pt>
                <c:pt idx="2">
                  <c:v>57.55</c:v>
                </c:pt>
                <c:pt idx="3">
                  <c:v>56.465000000000003</c:v>
                </c:pt>
                <c:pt idx="4">
                  <c:v>67.408000000000001</c:v>
                </c:pt>
                <c:pt idx="5">
                  <c:v>70.636999999999972</c:v>
                </c:pt>
                <c:pt idx="6">
                  <c:v>50.496000000000002</c:v>
                </c:pt>
                <c:pt idx="7">
                  <c:v>170.19299999999998</c:v>
                </c:pt>
                <c:pt idx="8">
                  <c:v>43.981000000000002</c:v>
                </c:pt>
                <c:pt idx="9">
                  <c:v>254.77200000000002</c:v>
                </c:pt>
                <c:pt idx="10">
                  <c:v>68.676000000000002</c:v>
                </c:pt>
                <c:pt idx="11">
                  <c:v>60.847999999999999</c:v>
                </c:pt>
                <c:pt idx="12">
                  <c:v>57.491999999999997</c:v>
                </c:pt>
                <c:pt idx="13">
                  <c:v>40.307000000000002</c:v>
                </c:pt>
                <c:pt idx="14">
                  <c:v>43.176000000000002</c:v>
                </c:pt>
                <c:pt idx="15">
                  <c:v>55.793000000000006</c:v>
                </c:pt>
                <c:pt idx="16">
                  <c:v>58.908999999999992</c:v>
                </c:pt>
                <c:pt idx="17">
                  <c:v>103.86499999999999</c:v>
                </c:pt>
                <c:pt idx="18">
                  <c:v>63.884000000000007</c:v>
                </c:pt>
                <c:pt idx="19">
                  <c:v>172.13800000000001</c:v>
                </c:pt>
                <c:pt idx="20">
                  <c:v>53.244</c:v>
                </c:pt>
                <c:pt idx="21">
                  <c:v>58.077999999999996</c:v>
                </c:pt>
                <c:pt idx="22">
                  <c:v>47.936999999999998</c:v>
                </c:pt>
                <c:pt idx="23">
                  <c:v>54.006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9019672"/>
        <c:axId val="3590181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211.32</c:v>
                </c:pt>
                <c:pt idx="1">
                  <c:v>200</c:v>
                </c:pt>
                <c:pt idx="2">
                  <c:v>192.12</c:v>
                </c:pt>
                <c:pt idx="3">
                  <c:v>195.62</c:v>
                </c:pt>
                <c:pt idx="4">
                  <c:v>202.92</c:v>
                </c:pt>
                <c:pt idx="5">
                  <c:v>213.49</c:v>
                </c:pt>
                <c:pt idx="6">
                  <c:v>283.97000000000003</c:v>
                </c:pt>
                <c:pt idx="7">
                  <c:v>324.52999999999997</c:v>
                </c:pt>
                <c:pt idx="8">
                  <c:v>408.15</c:v>
                </c:pt>
                <c:pt idx="9">
                  <c:v>322</c:v>
                </c:pt>
                <c:pt idx="10">
                  <c:v>287.49</c:v>
                </c:pt>
                <c:pt idx="11">
                  <c:v>255</c:v>
                </c:pt>
                <c:pt idx="12">
                  <c:v>257</c:v>
                </c:pt>
                <c:pt idx="13">
                  <c:v>238.51</c:v>
                </c:pt>
                <c:pt idx="14">
                  <c:v>221.9</c:v>
                </c:pt>
                <c:pt idx="15">
                  <c:v>206</c:v>
                </c:pt>
                <c:pt idx="16">
                  <c:v>222.94</c:v>
                </c:pt>
                <c:pt idx="17">
                  <c:v>274</c:v>
                </c:pt>
                <c:pt idx="18">
                  <c:v>285</c:v>
                </c:pt>
                <c:pt idx="19">
                  <c:v>325</c:v>
                </c:pt>
                <c:pt idx="20">
                  <c:v>253.64</c:v>
                </c:pt>
                <c:pt idx="21">
                  <c:v>233.99</c:v>
                </c:pt>
                <c:pt idx="22">
                  <c:v>237.85</c:v>
                </c:pt>
                <c:pt idx="23">
                  <c:v>235.62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3571344"/>
        <c:axId val="183277912"/>
      </c:lineChart>
      <c:catAx>
        <c:axId val="359019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018104"/>
        <c:crosses val="autoZero"/>
        <c:auto val="1"/>
        <c:lblAlgn val="ctr"/>
        <c:lblOffset val="100"/>
        <c:noMultiLvlLbl val="0"/>
      </c:catAx>
      <c:valAx>
        <c:axId val="359018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019672"/>
        <c:crosses val="autoZero"/>
        <c:crossBetween val="between"/>
      </c:valAx>
      <c:valAx>
        <c:axId val="1832779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3571344"/>
        <c:crosses val="max"/>
        <c:crossBetween val="between"/>
      </c:valAx>
      <c:catAx>
        <c:axId val="1935713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32779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65.334000000000003</v>
      </c>
      <c r="C4" s="18">
        <v>45.779000000000003</v>
      </c>
      <c r="D4" s="18">
        <v>57.545999999999999</v>
      </c>
      <c r="E4" s="18">
        <v>56.417999999999999</v>
      </c>
      <c r="F4" s="18">
        <v>67.444999999999993</v>
      </c>
      <c r="G4" s="18">
        <v>70.591999999999999</v>
      </c>
      <c r="H4" s="18">
        <v>50.495999999999995</v>
      </c>
      <c r="I4" s="18">
        <v>170.221</v>
      </c>
      <c r="J4" s="18">
        <v>43.981000000000002</v>
      </c>
      <c r="K4" s="18">
        <v>254.77</v>
      </c>
      <c r="L4" s="18">
        <v>68.676000000000002</v>
      </c>
      <c r="M4" s="18">
        <v>60.848000000000006</v>
      </c>
      <c r="N4" s="18">
        <v>57.491999999999997</v>
      </c>
      <c r="O4" s="18">
        <v>40.307000000000002</v>
      </c>
      <c r="P4" s="18">
        <v>43.176000000000002</v>
      </c>
      <c r="Q4" s="18">
        <v>55.809999999999995</v>
      </c>
      <c r="R4" s="18">
        <v>58.875</v>
      </c>
      <c r="S4" s="18">
        <v>103.822</v>
      </c>
      <c r="T4" s="18">
        <v>63.933</v>
      </c>
      <c r="U4" s="18">
        <v>172.15199999999999</v>
      </c>
      <c r="V4" s="18">
        <v>53.2</v>
      </c>
      <c r="W4" s="18">
        <v>58.1</v>
      </c>
      <c r="X4" s="18">
        <v>47.9</v>
      </c>
      <c r="Y4" s="18">
        <v>54</v>
      </c>
      <c r="Z4" s="19"/>
      <c r="AA4" s="20">
        <f>SUM(B4:Z4)</f>
        <v>1820.8729999999998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211.32</v>
      </c>
      <c r="C7" s="28">
        <v>200</v>
      </c>
      <c r="D7" s="28">
        <v>192.12</v>
      </c>
      <c r="E7" s="28">
        <v>195.62</v>
      </c>
      <c r="F7" s="28">
        <v>202.92</v>
      </c>
      <c r="G7" s="28">
        <v>213.49</v>
      </c>
      <c r="H7" s="28">
        <v>283.97000000000003</v>
      </c>
      <c r="I7" s="28">
        <v>324.52999999999997</v>
      </c>
      <c r="J7" s="28">
        <v>408.15</v>
      </c>
      <c r="K7" s="28">
        <v>322</v>
      </c>
      <c r="L7" s="28">
        <v>287.49</v>
      </c>
      <c r="M7" s="28">
        <v>255</v>
      </c>
      <c r="N7" s="28">
        <v>257</v>
      </c>
      <c r="O7" s="28">
        <v>238.51</v>
      </c>
      <c r="P7" s="28">
        <v>221.9</v>
      </c>
      <c r="Q7" s="28">
        <v>206</v>
      </c>
      <c r="R7" s="28">
        <v>222.94</v>
      </c>
      <c r="S7" s="28">
        <v>274</v>
      </c>
      <c r="T7" s="28">
        <v>285</v>
      </c>
      <c r="U7" s="28">
        <v>325</v>
      </c>
      <c r="V7" s="28">
        <v>253.64</v>
      </c>
      <c r="W7" s="28">
        <v>233.99</v>
      </c>
      <c r="X7" s="28">
        <v>237.85</v>
      </c>
      <c r="Y7" s="28">
        <v>235.62</v>
      </c>
      <c r="Z7" s="29"/>
      <c r="AA7" s="30">
        <f>IF(SUM(B7:Z7)&lt;&gt;0,AVERAGEIF(B7:Z7,"&lt;&gt;"""),"")</f>
        <v>253.66916666666668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48.994999999999997</v>
      </c>
      <c r="I12" s="52">
        <v>170.20699999999999</v>
      </c>
      <c r="J12" s="52">
        <v>43</v>
      </c>
      <c r="K12" s="52">
        <v>253.82100000000003</v>
      </c>
      <c r="L12" s="52">
        <v>67.52600000000001</v>
      </c>
      <c r="M12" s="52">
        <v>59.822000000000003</v>
      </c>
      <c r="N12" s="52">
        <v>52.320999999999998</v>
      </c>
      <c r="O12" s="52"/>
      <c r="P12" s="52"/>
      <c r="Q12" s="52"/>
      <c r="R12" s="52"/>
      <c r="S12" s="52">
        <v>89</v>
      </c>
      <c r="T12" s="52">
        <v>39.533000000000001</v>
      </c>
      <c r="U12" s="52">
        <v>172.15199999999999</v>
      </c>
      <c r="V12" s="52"/>
      <c r="W12" s="52"/>
      <c r="X12" s="52"/>
      <c r="Y12" s="52"/>
      <c r="Z12" s="53"/>
      <c r="AA12" s="54">
        <f t="shared" si="0"/>
        <v>996.37699999999995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0.253</v>
      </c>
      <c r="C14" s="57">
        <v>7.5999999999999998E-2</v>
      </c>
      <c r="D14" s="57"/>
      <c r="E14" s="57">
        <v>0.224</v>
      </c>
      <c r="F14" s="57">
        <v>0.94499999999999995</v>
      </c>
      <c r="G14" s="57">
        <v>0.69199999999999995</v>
      </c>
      <c r="H14" s="57">
        <v>0.4</v>
      </c>
      <c r="I14" s="57">
        <v>1.4E-2</v>
      </c>
      <c r="J14" s="57">
        <v>0.98100000000000009</v>
      </c>
      <c r="K14" s="57">
        <v>0.94900000000000007</v>
      </c>
      <c r="L14" s="57">
        <v>0.08</v>
      </c>
      <c r="M14" s="57">
        <v>0.33</v>
      </c>
      <c r="N14" s="57">
        <v>0.4</v>
      </c>
      <c r="O14" s="57">
        <v>10.182</v>
      </c>
      <c r="P14" s="57">
        <v>24.297000000000001</v>
      </c>
      <c r="Q14" s="57"/>
      <c r="R14" s="57">
        <v>2.5000000000000001E-2</v>
      </c>
      <c r="S14" s="57">
        <v>11.821999999999999</v>
      </c>
      <c r="T14" s="57"/>
      <c r="U14" s="57"/>
      <c r="V14" s="57"/>
      <c r="W14" s="57"/>
      <c r="X14" s="57"/>
      <c r="Y14" s="57"/>
      <c r="Z14" s="58"/>
      <c r="AA14" s="59">
        <f t="shared" si="0"/>
        <v>51.67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0.253</v>
      </c>
      <c r="C16" s="62">
        <f t="shared" ref="C16:Z16" si="1">IF(LEN(C$2)&gt;0,SUM(C10:C15),"")</f>
        <v>7.5999999999999998E-2</v>
      </c>
      <c r="D16" s="62">
        <f t="shared" si="1"/>
        <v>0</v>
      </c>
      <c r="E16" s="62">
        <f t="shared" si="1"/>
        <v>0.224</v>
      </c>
      <c r="F16" s="62">
        <f t="shared" si="1"/>
        <v>0.94499999999999995</v>
      </c>
      <c r="G16" s="62">
        <f t="shared" si="1"/>
        <v>0.69199999999999995</v>
      </c>
      <c r="H16" s="62">
        <f t="shared" si="1"/>
        <v>49.394999999999996</v>
      </c>
      <c r="I16" s="62">
        <f t="shared" si="1"/>
        <v>170.221</v>
      </c>
      <c r="J16" s="62">
        <f t="shared" si="1"/>
        <v>43.981000000000002</v>
      </c>
      <c r="K16" s="62">
        <f t="shared" si="1"/>
        <v>254.77000000000004</v>
      </c>
      <c r="L16" s="62">
        <f t="shared" si="1"/>
        <v>67.606000000000009</v>
      </c>
      <c r="M16" s="62">
        <f t="shared" si="1"/>
        <v>60.152000000000001</v>
      </c>
      <c r="N16" s="62">
        <f t="shared" si="1"/>
        <v>52.720999999999997</v>
      </c>
      <c r="O16" s="62">
        <f t="shared" si="1"/>
        <v>10.182</v>
      </c>
      <c r="P16" s="62">
        <f t="shared" si="1"/>
        <v>24.297000000000001</v>
      </c>
      <c r="Q16" s="62">
        <f t="shared" si="1"/>
        <v>0</v>
      </c>
      <c r="R16" s="62">
        <f t="shared" si="1"/>
        <v>2.5000000000000001E-2</v>
      </c>
      <c r="S16" s="62">
        <f t="shared" si="1"/>
        <v>100.822</v>
      </c>
      <c r="T16" s="62">
        <f t="shared" si="1"/>
        <v>39.533000000000001</v>
      </c>
      <c r="U16" s="62">
        <f t="shared" si="1"/>
        <v>172.15199999999999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1048.047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0.68100000000000005</v>
      </c>
      <c r="C21" s="81">
        <v>1.103</v>
      </c>
      <c r="D21" s="81">
        <v>1.446</v>
      </c>
      <c r="E21" s="81">
        <v>9.4E-2</v>
      </c>
      <c r="F21" s="81"/>
      <c r="G21" s="81"/>
      <c r="H21" s="81">
        <v>1.101</v>
      </c>
      <c r="I21" s="81"/>
      <c r="J21" s="81"/>
      <c r="K21" s="81"/>
      <c r="L21" s="81">
        <v>1.07</v>
      </c>
      <c r="M21" s="81">
        <v>0.69599999999999995</v>
      </c>
      <c r="N21" s="81">
        <v>4.7709999999999999</v>
      </c>
      <c r="O21" s="81">
        <v>30.125</v>
      </c>
      <c r="P21" s="81">
        <v>18.878999999999998</v>
      </c>
      <c r="Q21" s="81">
        <v>2.0099999999999998</v>
      </c>
      <c r="R21" s="81">
        <v>1.25</v>
      </c>
      <c r="S21" s="81">
        <v>3</v>
      </c>
      <c r="T21" s="81"/>
      <c r="U21" s="81"/>
      <c r="V21" s="81"/>
      <c r="W21" s="81"/>
      <c r="X21" s="81"/>
      <c r="Y21" s="81"/>
      <c r="Z21" s="78"/>
      <c r="AA21" s="79">
        <f t="shared" si="2"/>
        <v>66.225999999999999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0.68100000000000005</v>
      </c>
      <c r="C25" s="88">
        <f t="shared" ref="C25:Z25" si="3">IF(LEN(C$2)&gt;0,SUM(C19:C24),"")</f>
        <v>1.103</v>
      </c>
      <c r="D25" s="88">
        <f t="shared" si="3"/>
        <v>1.446</v>
      </c>
      <c r="E25" s="88">
        <f t="shared" si="3"/>
        <v>9.4E-2</v>
      </c>
      <c r="F25" s="88">
        <f t="shared" si="3"/>
        <v>0</v>
      </c>
      <c r="G25" s="88">
        <f t="shared" si="3"/>
        <v>0</v>
      </c>
      <c r="H25" s="88">
        <f t="shared" si="3"/>
        <v>1.101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1.07</v>
      </c>
      <c r="M25" s="88">
        <f t="shared" si="3"/>
        <v>0.69599999999999995</v>
      </c>
      <c r="N25" s="88">
        <f t="shared" si="3"/>
        <v>4.7709999999999999</v>
      </c>
      <c r="O25" s="88">
        <f t="shared" si="3"/>
        <v>30.125</v>
      </c>
      <c r="P25" s="88">
        <f t="shared" si="3"/>
        <v>18.878999999999998</v>
      </c>
      <c r="Q25" s="88">
        <f t="shared" si="3"/>
        <v>2.0099999999999998</v>
      </c>
      <c r="R25" s="88">
        <f t="shared" si="3"/>
        <v>1.25</v>
      </c>
      <c r="S25" s="88">
        <f t="shared" si="3"/>
        <v>3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66.225999999999999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0.93400000000000005</v>
      </c>
      <c r="C29" s="77">
        <v>1.179</v>
      </c>
      <c r="D29" s="77">
        <v>1.446</v>
      </c>
      <c r="E29" s="77">
        <v>0.318</v>
      </c>
      <c r="F29" s="77">
        <v>0.94499999999999995</v>
      </c>
      <c r="G29" s="77">
        <v>0.69199999999999995</v>
      </c>
      <c r="H29" s="77">
        <v>50.496000000000002</v>
      </c>
      <c r="I29" s="77">
        <v>170.221</v>
      </c>
      <c r="J29" s="77">
        <v>43.981000000000002</v>
      </c>
      <c r="K29" s="77">
        <v>254.77</v>
      </c>
      <c r="L29" s="77">
        <v>68.676000000000002</v>
      </c>
      <c r="M29" s="77">
        <v>60.847999999999999</v>
      </c>
      <c r="N29" s="77">
        <v>57.491999999999997</v>
      </c>
      <c r="O29" s="77">
        <v>40.307000000000002</v>
      </c>
      <c r="P29" s="77">
        <v>43.176000000000002</v>
      </c>
      <c r="Q29" s="77">
        <v>2.0099999999999998</v>
      </c>
      <c r="R29" s="77">
        <v>1.2749999999999999</v>
      </c>
      <c r="S29" s="77">
        <v>103.822</v>
      </c>
      <c r="T29" s="77">
        <v>39.533000000000001</v>
      </c>
      <c r="U29" s="77">
        <v>172.15199999999999</v>
      </c>
      <c r="V29" s="77"/>
      <c r="W29" s="77"/>
      <c r="X29" s="77"/>
      <c r="Y29" s="77"/>
      <c r="Z29" s="78"/>
      <c r="AA29" s="79">
        <f>SUM(B29:Z29)</f>
        <v>1114.2729999999999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0.93400000000000005</v>
      </c>
      <c r="C31" s="62">
        <f t="shared" ref="C31:Z31" si="4">IF(LEN(C$2)&gt;0,SUM(C28:C30),"")</f>
        <v>1.179</v>
      </c>
      <c r="D31" s="62">
        <f t="shared" si="4"/>
        <v>1.446</v>
      </c>
      <c r="E31" s="62">
        <f t="shared" si="4"/>
        <v>0.318</v>
      </c>
      <c r="F31" s="62">
        <f t="shared" si="4"/>
        <v>0.94499999999999995</v>
      </c>
      <c r="G31" s="62">
        <f t="shared" si="4"/>
        <v>0.69199999999999995</v>
      </c>
      <c r="H31" s="62">
        <f t="shared" si="4"/>
        <v>50.496000000000002</v>
      </c>
      <c r="I31" s="62">
        <f t="shared" si="4"/>
        <v>170.221</v>
      </c>
      <c r="J31" s="62">
        <f t="shared" si="4"/>
        <v>43.981000000000002</v>
      </c>
      <c r="K31" s="62">
        <f t="shared" si="4"/>
        <v>254.77</v>
      </c>
      <c r="L31" s="62">
        <f t="shared" si="4"/>
        <v>68.676000000000002</v>
      </c>
      <c r="M31" s="62">
        <f t="shared" si="4"/>
        <v>60.847999999999999</v>
      </c>
      <c r="N31" s="62">
        <f t="shared" si="4"/>
        <v>57.491999999999997</v>
      </c>
      <c r="O31" s="62">
        <f t="shared" si="4"/>
        <v>40.307000000000002</v>
      </c>
      <c r="P31" s="62">
        <f t="shared" si="4"/>
        <v>43.176000000000002</v>
      </c>
      <c r="Q31" s="62">
        <f t="shared" si="4"/>
        <v>2.0099999999999998</v>
      </c>
      <c r="R31" s="62">
        <f t="shared" si="4"/>
        <v>1.2749999999999999</v>
      </c>
      <c r="S31" s="62">
        <f t="shared" si="4"/>
        <v>103.822</v>
      </c>
      <c r="T31" s="62">
        <f t="shared" si="4"/>
        <v>39.533000000000001</v>
      </c>
      <c r="U31" s="62">
        <f t="shared" si="4"/>
        <v>172.15199999999999</v>
      </c>
      <c r="V31" s="62">
        <f t="shared" si="4"/>
        <v>0</v>
      </c>
      <c r="W31" s="62">
        <f t="shared" si="4"/>
        <v>0</v>
      </c>
      <c r="X31" s="62">
        <f t="shared" si="4"/>
        <v>0</v>
      </c>
      <c r="Y31" s="62">
        <f t="shared" si="4"/>
        <v>0</v>
      </c>
      <c r="Z31" s="63" t="str">
        <f t="shared" si="4"/>
        <v/>
      </c>
      <c r="AA31" s="64">
        <f>SUM(AA28:AA30)</f>
        <v>1114.2729999999999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64.400000000000006</v>
      </c>
      <c r="C38" s="99">
        <v>44.6</v>
      </c>
      <c r="D38" s="99">
        <v>56.1</v>
      </c>
      <c r="E38" s="99">
        <v>56.1</v>
      </c>
      <c r="F38" s="99">
        <v>66.5</v>
      </c>
      <c r="G38" s="99">
        <v>69.900000000000006</v>
      </c>
      <c r="H38" s="99"/>
      <c r="I38" s="99"/>
      <c r="J38" s="99"/>
      <c r="K38" s="99"/>
      <c r="L38" s="99"/>
      <c r="M38" s="99"/>
      <c r="N38" s="99"/>
      <c r="O38" s="99"/>
      <c r="P38" s="99"/>
      <c r="Q38" s="99">
        <v>53.8</v>
      </c>
      <c r="R38" s="99">
        <v>57.6</v>
      </c>
      <c r="S38" s="99"/>
      <c r="T38" s="99">
        <v>24.4</v>
      </c>
      <c r="U38" s="99"/>
      <c r="V38" s="99">
        <v>53.2</v>
      </c>
      <c r="W38" s="99">
        <v>58.1</v>
      </c>
      <c r="X38" s="99">
        <v>47.9</v>
      </c>
      <c r="Y38" s="99">
        <v>54</v>
      </c>
      <c r="Z38" s="100"/>
      <c r="AA38" s="79">
        <f t="shared" si="5"/>
        <v>706.6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64.400000000000006</v>
      </c>
      <c r="C39" s="88">
        <f t="shared" si="6"/>
        <v>44.6</v>
      </c>
      <c r="D39" s="88">
        <f t="shared" si="6"/>
        <v>56.1</v>
      </c>
      <c r="E39" s="88">
        <f t="shared" si="6"/>
        <v>56.1</v>
      </c>
      <c r="F39" s="88">
        <f t="shared" si="6"/>
        <v>66.5</v>
      </c>
      <c r="G39" s="88">
        <f t="shared" si="6"/>
        <v>69.900000000000006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53.8</v>
      </c>
      <c r="R39" s="88">
        <f t="shared" si="6"/>
        <v>57.6</v>
      </c>
      <c r="S39" s="88">
        <f t="shared" si="6"/>
        <v>0</v>
      </c>
      <c r="T39" s="88">
        <f t="shared" si="6"/>
        <v>24.4</v>
      </c>
      <c r="U39" s="88">
        <f t="shared" si="6"/>
        <v>0</v>
      </c>
      <c r="V39" s="88">
        <f t="shared" si="6"/>
        <v>53.2</v>
      </c>
      <c r="W39" s="88">
        <f t="shared" si="6"/>
        <v>58.1</v>
      </c>
      <c r="X39" s="88">
        <f t="shared" si="6"/>
        <v>47.9</v>
      </c>
      <c r="Y39" s="88">
        <f t="shared" si="6"/>
        <v>54</v>
      </c>
      <c r="Z39" s="89" t="str">
        <f t="shared" si="6"/>
        <v/>
      </c>
      <c r="AA39" s="90">
        <f t="shared" si="5"/>
        <v>706.6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64.400000000000006</v>
      </c>
      <c r="C46" s="99">
        <v>44.6</v>
      </c>
      <c r="D46" s="99">
        <v>56.1</v>
      </c>
      <c r="E46" s="99">
        <v>56.1</v>
      </c>
      <c r="F46" s="99">
        <v>66.5</v>
      </c>
      <c r="G46" s="99">
        <v>69.900000000000006</v>
      </c>
      <c r="H46" s="99"/>
      <c r="I46" s="99"/>
      <c r="J46" s="99"/>
      <c r="K46" s="99"/>
      <c r="L46" s="99"/>
      <c r="M46" s="99"/>
      <c r="N46" s="99"/>
      <c r="O46" s="99"/>
      <c r="P46" s="99"/>
      <c r="Q46" s="99">
        <v>53.8</v>
      </c>
      <c r="R46" s="99">
        <v>57.6</v>
      </c>
      <c r="S46" s="99"/>
      <c r="T46" s="99">
        <v>24.4</v>
      </c>
      <c r="U46" s="99"/>
      <c r="V46" s="99">
        <v>53.2</v>
      </c>
      <c r="W46" s="99">
        <v>58.1</v>
      </c>
      <c r="X46" s="99">
        <v>47.9</v>
      </c>
      <c r="Y46" s="99">
        <v>54</v>
      </c>
      <c r="Z46" s="100"/>
      <c r="AA46" s="79">
        <f t="shared" si="7"/>
        <v>706.6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64.400000000000006</v>
      </c>
      <c r="C48" s="88">
        <f t="shared" ref="C48:Z48" si="8">IF(LEN(C$2)&gt;0,SUM(C42:C47),"")</f>
        <v>44.6</v>
      </c>
      <c r="D48" s="88">
        <f t="shared" si="8"/>
        <v>56.1</v>
      </c>
      <c r="E48" s="88">
        <f t="shared" si="8"/>
        <v>56.1</v>
      </c>
      <c r="F48" s="88">
        <f t="shared" si="8"/>
        <v>66.5</v>
      </c>
      <c r="G48" s="88">
        <f t="shared" si="8"/>
        <v>69.900000000000006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53.8</v>
      </c>
      <c r="R48" s="88">
        <f t="shared" si="8"/>
        <v>57.6</v>
      </c>
      <c r="S48" s="88">
        <f t="shared" si="8"/>
        <v>0</v>
      </c>
      <c r="T48" s="88">
        <f t="shared" si="8"/>
        <v>24.4</v>
      </c>
      <c r="U48" s="88">
        <f t="shared" si="8"/>
        <v>0</v>
      </c>
      <c r="V48" s="88">
        <f t="shared" si="8"/>
        <v>53.2</v>
      </c>
      <c r="W48" s="88">
        <f t="shared" si="8"/>
        <v>58.1</v>
      </c>
      <c r="X48" s="88">
        <f t="shared" si="8"/>
        <v>47.9</v>
      </c>
      <c r="Y48" s="88">
        <f t="shared" si="8"/>
        <v>54</v>
      </c>
      <c r="Z48" s="89" t="str">
        <f t="shared" si="8"/>
        <v/>
      </c>
      <c r="AA48" s="90">
        <f t="shared" si="7"/>
        <v>706.6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65.334000000000003</v>
      </c>
      <c r="C51" s="88">
        <f t="shared" si="10"/>
        <v>45.779000000000003</v>
      </c>
      <c r="D51" s="88">
        <f t="shared" si="10"/>
        <v>57.545999999999999</v>
      </c>
      <c r="E51" s="88">
        <f t="shared" si="10"/>
        <v>56.417999999999999</v>
      </c>
      <c r="F51" s="88">
        <f t="shared" si="10"/>
        <v>67.444999999999993</v>
      </c>
      <c r="G51" s="88">
        <f t="shared" si="10"/>
        <v>70.591999999999999</v>
      </c>
      <c r="H51" s="88">
        <f t="shared" si="10"/>
        <v>50.495999999999995</v>
      </c>
      <c r="I51" s="88">
        <f t="shared" si="10"/>
        <v>170.221</v>
      </c>
      <c r="J51" s="88">
        <f t="shared" si="10"/>
        <v>43.981000000000002</v>
      </c>
      <c r="K51" s="88">
        <f t="shared" si="10"/>
        <v>254.77000000000004</v>
      </c>
      <c r="L51" s="88">
        <f t="shared" si="10"/>
        <v>68.676000000000002</v>
      </c>
      <c r="M51" s="88">
        <f t="shared" si="10"/>
        <v>60.847999999999999</v>
      </c>
      <c r="N51" s="88">
        <f t="shared" si="10"/>
        <v>57.491999999999997</v>
      </c>
      <c r="O51" s="88">
        <f t="shared" si="10"/>
        <v>40.307000000000002</v>
      </c>
      <c r="P51" s="88">
        <f t="shared" si="10"/>
        <v>43.176000000000002</v>
      </c>
      <c r="Q51" s="88">
        <f t="shared" si="10"/>
        <v>55.809999999999995</v>
      </c>
      <c r="R51" s="88">
        <f t="shared" si="10"/>
        <v>58.875</v>
      </c>
      <c r="S51" s="88">
        <f t="shared" si="10"/>
        <v>103.822</v>
      </c>
      <c r="T51" s="88">
        <f t="shared" si="10"/>
        <v>63.933</v>
      </c>
      <c r="U51" s="88">
        <f t="shared" si="10"/>
        <v>172.15199999999999</v>
      </c>
      <c r="V51" s="88">
        <f t="shared" si="10"/>
        <v>53.2</v>
      </c>
      <c r="W51" s="88">
        <f t="shared" si="10"/>
        <v>58.1</v>
      </c>
      <c r="X51" s="88">
        <f t="shared" si="10"/>
        <v>47.9</v>
      </c>
      <c r="Y51" s="88">
        <f t="shared" si="10"/>
        <v>54</v>
      </c>
      <c r="Z51" s="89" t="str">
        <f t="shared" si="10"/>
        <v/>
      </c>
      <c r="AA51" s="105">
        <f>SUM(B51:Z51)</f>
        <v>1820.8729999999998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44848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65.347999999999999</v>
      </c>
      <c r="C4" s="18">
        <v>45.749999999999993</v>
      </c>
      <c r="D4" s="18">
        <v>57.55</v>
      </c>
      <c r="E4" s="18">
        <v>56.465000000000003</v>
      </c>
      <c r="F4" s="18">
        <v>67.408000000000001</v>
      </c>
      <c r="G4" s="18">
        <v>70.636999999999972</v>
      </c>
      <c r="H4" s="18">
        <v>50.496000000000002</v>
      </c>
      <c r="I4" s="18">
        <v>170.19299999999998</v>
      </c>
      <c r="J4" s="18">
        <v>43.981000000000002</v>
      </c>
      <c r="K4" s="18">
        <v>254.77200000000002</v>
      </c>
      <c r="L4" s="18">
        <v>68.676000000000002</v>
      </c>
      <c r="M4" s="18">
        <v>60.847999999999999</v>
      </c>
      <c r="N4" s="18">
        <v>57.491999999999997</v>
      </c>
      <c r="O4" s="18">
        <v>40.307000000000002</v>
      </c>
      <c r="P4" s="18">
        <v>43.176000000000002</v>
      </c>
      <c r="Q4" s="18">
        <v>55.793000000000006</v>
      </c>
      <c r="R4" s="18">
        <v>58.908999999999992</v>
      </c>
      <c r="S4" s="18">
        <v>103.86499999999999</v>
      </c>
      <c r="T4" s="18">
        <v>63.884000000000007</v>
      </c>
      <c r="U4" s="18">
        <v>172.13800000000001</v>
      </c>
      <c r="V4" s="18">
        <v>53.244</v>
      </c>
      <c r="W4" s="18">
        <v>58.077999999999996</v>
      </c>
      <c r="X4" s="18">
        <v>47.936999999999998</v>
      </c>
      <c r="Y4" s="18">
        <v>54.006</v>
      </c>
      <c r="Z4" s="19"/>
      <c r="AA4" s="20">
        <f>SUM(B4:Z4)</f>
        <v>1820.9529999999997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211.32</v>
      </c>
      <c r="C7" s="28">
        <v>200</v>
      </c>
      <c r="D7" s="28">
        <v>192.12</v>
      </c>
      <c r="E7" s="28">
        <v>195.62</v>
      </c>
      <c r="F7" s="28">
        <v>202.92</v>
      </c>
      <c r="G7" s="28">
        <v>213.49</v>
      </c>
      <c r="H7" s="28">
        <v>283.97000000000003</v>
      </c>
      <c r="I7" s="28">
        <v>324.52999999999997</v>
      </c>
      <c r="J7" s="28">
        <v>408.15</v>
      </c>
      <c r="K7" s="28">
        <v>322</v>
      </c>
      <c r="L7" s="28">
        <v>287.49</v>
      </c>
      <c r="M7" s="28">
        <v>255</v>
      </c>
      <c r="N7" s="28">
        <v>257</v>
      </c>
      <c r="O7" s="28">
        <v>238.51</v>
      </c>
      <c r="P7" s="28">
        <v>221.9</v>
      </c>
      <c r="Q7" s="28">
        <v>206</v>
      </c>
      <c r="R7" s="28">
        <v>222.94</v>
      </c>
      <c r="S7" s="28">
        <v>274</v>
      </c>
      <c r="T7" s="28">
        <v>285</v>
      </c>
      <c r="U7" s="28">
        <v>325</v>
      </c>
      <c r="V7" s="28">
        <v>253.64</v>
      </c>
      <c r="W7" s="28">
        <v>233.99</v>
      </c>
      <c r="X7" s="28">
        <v>237.85</v>
      </c>
      <c r="Y7" s="28">
        <v>235.62</v>
      </c>
      <c r="Z7" s="29"/>
      <c r="AA7" s="30">
        <f>IF(SUM(B7:Z7)&lt;&gt;0,AVERAGEIF(B7:Z7,"&lt;&gt;"""),"")</f>
        <v>253.66916666666668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</v>
      </c>
      <c r="C14" s="57">
        <v>26</v>
      </c>
      <c r="D14" s="57">
        <v>37</v>
      </c>
      <c r="E14" s="57">
        <v>35</v>
      </c>
      <c r="F14" s="57">
        <v>41</v>
      </c>
      <c r="G14" s="57">
        <v>41</v>
      </c>
      <c r="H14" s="57">
        <v>37.011000000000003</v>
      </c>
      <c r="I14" s="57">
        <v>38</v>
      </c>
      <c r="J14" s="57">
        <v>26</v>
      </c>
      <c r="K14" s="57"/>
      <c r="L14" s="57">
        <v>1.0999999999999999E-2</v>
      </c>
      <c r="M14" s="57"/>
      <c r="N14" s="57"/>
      <c r="O14" s="57"/>
      <c r="P14" s="57"/>
      <c r="Q14" s="57">
        <v>0.31900000000000001</v>
      </c>
      <c r="R14" s="57">
        <v>0.122</v>
      </c>
      <c r="S14" s="57">
        <v>2.9000000000000001E-2</v>
      </c>
      <c r="T14" s="57"/>
      <c r="U14" s="57"/>
      <c r="V14" s="57">
        <v>0.33200000000000002</v>
      </c>
      <c r="W14" s="57">
        <v>0.41099999999999998</v>
      </c>
      <c r="X14" s="57"/>
      <c r="Y14" s="57"/>
      <c r="Z14" s="58"/>
      <c r="AA14" s="59">
        <f t="shared" si="0"/>
        <v>297.23500000000001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</v>
      </c>
      <c r="C16" s="62">
        <f t="shared" ref="C16:Z16" si="1">IF(LEN(C$2)&gt;0,SUM(C10:C15),"")</f>
        <v>26</v>
      </c>
      <c r="D16" s="62">
        <f t="shared" si="1"/>
        <v>37</v>
      </c>
      <c r="E16" s="62">
        <f t="shared" si="1"/>
        <v>35</v>
      </c>
      <c r="F16" s="62">
        <f t="shared" si="1"/>
        <v>41</v>
      </c>
      <c r="G16" s="62">
        <f t="shared" si="1"/>
        <v>41</v>
      </c>
      <c r="H16" s="62">
        <f t="shared" si="1"/>
        <v>37.011000000000003</v>
      </c>
      <c r="I16" s="62">
        <f t="shared" si="1"/>
        <v>38</v>
      </c>
      <c r="J16" s="62">
        <f t="shared" si="1"/>
        <v>26</v>
      </c>
      <c r="K16" s="62">
        <f t="shared" si="1"/>
        <v>0</v>
      </c>
      <c r="L16" s="62">
        <f t="shared" si="1"/>
        <v>1.0999999999999999E-2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0.31900000000000001</v>
      </c>
      <c r="R16" s="62">
        <f t="shared" si="1"/>
        <v>0.122</v>
      </c>
      <c r="S16" s="62">
        <f t="shared" si="1"/>
        <v>2.9000000000000001E-2</v>
      </c>
      <c r="T16" s="62">
        <f t="shared" si="1"/>
        <v>0</v>
      </c>
      <c r="U16" s="62">
        <f t="shared" si="1"/>
        <v>0</v>
      </c>
      <c r="V16" s="62">
        <f t="shared" si="1"/>
        <v>0.33200000000000002</v>
      </c>
      <c r="W16" s="62">
        <f t="shared" si="1"/>
        <v>0.41099999999999998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297.23500000000001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25.317999999999998</v>
      </c>
      <c r="C20" s="77">
        <v>8.7080000000000002</v>
      </c>
      <c r="D20" s="77">
        <v>8.6059999999999999</v>
      </c>
      <c r="E20" s="77">
        <v>8.609</v>
      </c>
      <c r="F20" s="77">
        <v>8.8049999999999997</v>
      </c>
      <c r="G20" s="77">
        <v>6.9260000000000002</v>
      </c>
      <c r="H20" s="77">
        <v>5.1520000000000001</v>
      </c>
      <c r="I20" s="77">
        <v>9.52</v>
      </c>
      <c r="J20" s="77">
        <v>5.7770000000000001</v>
      </c>
      <c r="K20" s="77">
        <v>6.8079999999999998</v>
      </c>
      <c r="L20" s="77">
        <v>32.697000000000003</v>
      </c>
      <c r="M20" s="77">
        <v>30.366</v>
      </c>
      <c r="N20" s="77">
        <v>37.716999999999999</v>
      </c>
      <c r="O20" s="77">
        <v>27.564</v>
      </c>
      <c r="P20" s="77">
        <v>26.35</v>
      </c>
      <c r="Q20" s="77">
        <v>32.619</v>
      </c>
      <c r="R20" s="77">
        <v>32.336999999999996</v>
      </c>
      <c r="S20" s="77">
        <v>21.036000000000001</v>
      </c>
      <c r="T20" s="77">
        <v>26.172999999999998</v>
      </c>
      <c r="U20" s="77">
        <v>26.585999999999999</v>
      </c>
      <c r="V20" s="77">
        <v>24.826999999999998</v>
      </c>
      <c r="W20" s="77">
        <v>24.866</v>
      </c>
      <c r="X20" s="77">
        <v>22.182000000000002</v>
      </c>
      <c r="Y20" s="77">
        <v>29.013999999999999</v>
      </c>
      <c r="Z20" s="78"/>
      <c r="AA20" s="79">
        <f t="shared" si="2"/>
        <v>488.56299999999993</v>
      </c>
    </row>
    <row r="21" spans="1:27" ht="24.95" customHeight="1" x14ac:dyDescent="0.2">
      <c r="A21" s="75" t="s">
        <v>16</v>
      </c>
      <c r="B21" s="80">
        <v>25.03</v>
      </c>
      <c r="C21" s="81">
        <v>11.042</v>
      </c>
      <c r="D21" s="81">
        <v>11.944000000000001</v>
      </c>
      <c r="E21" s="81">
        <v>12.856</v>
      </c>
      <c r="F21" s="81">
        <v>17.603000000000002</v>
      </c>
      <c r="G21" s="81">
        <v>22.710999999999999</v>
      </c>
      <c r="H21" s="81">
        <v>8.3330000000000002</v>
      </c>
      <c r="I21" s="81">
        <v>18.472999999999999</v>
      </c>
      <c r="J21" s="81">
        <v>12.204000000000001</v>
      </c>
      <c r="K21" s="81">
        <v>43.463999999999999</v>
      </c>
      <c r="L21" s="81">
        <v>35.967999999999996</v>
      </c>
      <c r="M21" s="81">
        <v>30.482000000000003</v>
      </c>
      <c r="N21" s="81">
        <v>19.775000000000002</v>
      </c>
      <c r="O21" s="81">
        <v>12.743</v>
      </c>
      <c r="P21" s="81">
        <v>16.826000000000001</v>
      </c>
      <c r="Q21" s="81">
        <v>22.854999999999997</v>
      </c>
      <c r="R21" s="81">
        <v>26.45</v>
      </c>
      <c r="S21" s="81">
        <v>17.3</v>
      </c>
      <c r="T21" s="81">
        <v>37.710999999999999</v>
      </c>
      <c r="U21" s="81">
        <v>25.952000000000002</v>
      </c>
      <c r="V21" s="81">
        <v>28.085000000000004</v>
      </c>
      <c r="W21" s="81">
        <v>32.800999999999995</v>
      </c>
      <c r="X21" s="81">
        <v>25.754999999999995</v>
      </c>
      <c r="Y21" s="81">
        <v>24.992000000000004</v>
      </c>
      <c r="Z21" s="78"/>
      <c r="AA21" s="79">
        <f t="shared" si="2"/>
        <v>541.35500000000002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50.347999999999999</v>
      </c>
      <c r="C25" s="88">
        <f t="shared" si="3"/>
        <v>19.75</v>
      </c>
      <c r="D25" s="88">
        <f t="shared" si="3"/>
        <v>20.55</v>
      </c>
      <c r="E25" s="88">
        <f t="shared" si="3"/>
        <v>21.465</v>
      </c>
      <c r="F25" s="88">
        <f t="shared" si="3"/>
        <v>26.408000000000001</v>
      </c>
      <c r="G25" s="88">
        <f t="shared" si="3"/>
        <v>29.637</v>
      </c>
      <c r="H25" s="88">
        <f t="shared" si="3"/>
        <v>13.484999999999999</v>
      </c>
      <c r="I25" s="88">
        <f t="shared" si="3"/>
        <v>27.992999999999999</v>
      </c>
      <c r="J25" s="88">
        <f t="shared" si="3"/>
        <v>17.981000000000002</v>
      </c>
      <c r="K25" s="88">
        <f t="shared" si="3"/>
        <v>50.271999999999998</v>
      </c>
      <c r="L25" s="88">
        <f t="shared" si="3"/>
        <v>68.664999999999992</v>
      </c>
      <c r="M25" s="88">
        <f t="shared" si="3"/>
        <v>60.847999999999999</v>
      </c>
      <c r="N25" s="88">
        <f t="shared" si="3"/>
        <v>57.492000000000004</v>
      </c>
      <c r="O25" s="88">
        <f t="shared" si="3"/>
        <v>40.307000000000002</v>
      </c>
      <c r="P25" s="88">
        <f t="shared" si="3"/>
        <v>43.176000000000002</v>
      </c>
      <c r="Q25" s="88">
        <f t="shared" si="3"/>
        <v>55.473999999999997</v>
      </c>
      <c r="R25" s="88">
        <f t="shared" si="3"/>
        <v>58.786999999999992</v>
      </c>
      <c r="S25" s="88">
        <f t="shared" si="3"/>
        <v>38.335999999999999</v>
      </c>
      <c r="T25" s="88">
        <f t="shared" si="3"/>
        <v>63.884</v>
      </c>
      <c r="U25" s="88">
        <f t="shared" si="3"/>
        <v>52.537999999999997</v>
      </c>
      <c r="V25" s="88">
        <f t="shared" si="3"/>
        <v>52.912000000000006</v>
      </c>
      <c r="W25" s="88">
        <f t="shared" si="3"/>
        <v>57.666999999999994</v>
      </c>
      <c r="X25" s="88">
        <f t="shared" si="3"/>
        <v>47.936999999999998</v>
      </c>
      <c r="Y25" s="88">
        <f t="shared" si="3"/>
        <v>54.006</v>
      </c>
      <c r="Z25" s="89">
        <f t="shared" si="3"/>
        <v>0</v>
      </c>
      <c r="AA25" s="90">
        <f t="shared" si="3"/>
        <v>1029.9179999999999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65.347999999999999</v>
      </c>
      <c r="C29" s="77">
        <v>45.75</v>
      </c>
      <c r="D29" s="77">
        <v>57.55</v>
      </c>
      <c r="E29" s="77">
        <v>56.465000000000003</v>
      </c>
      <c r="F29" s="77">
        <v>67.408000000000001</v>
      </c>
      <c r="G29" s="77">
        <v>70.637</v>
      </c>
      <c r="H29" s="77">
        <v>50.496000000000002</v>
      </c>
      <c r="I29" s="77">
        <v>65.992999999999995</v>
      </c>
      <c r="J29" s="77">
        <v>43.981000000000002</v>
      </c>
      <c r="K29" s="77">
        <v>50.271999999999998</v>
      </c>
      <c r="L29" s="77">
        <v>68.676000000000002</v>
      </c>
      <c r="M29" s="77">
        <v>60.847999999999999</v>
      </c>
      <c r="N29" s="77">
        <v>57.491999999999997</v>
      </c>
      <c r="O29" s="77">
        <v>40.307000000000002</v>
      </c>
      <c r="P29" s="77">
        <v>43.176000000000002</v>
      </c>
      <c r="Q29" s="77">
        <v>55.792999999999999</v>
      </c>
      <c r="R29" s="77">
        <v>58.908999999999999</v>
      </c>
      <c r="S29" s="77">
        <v>38.365000000000002</v>
      </c>
      <c r="T29" s="77">
        <v>63.884</v>
      </c>
      <c r="U29" s="77">
        <v>52.537999999999997</v>
      </c>
      <c r="V29" s="77">
        <v>53.244</v>
      </c>
      <c r="W29" s="77">
        <v>58.078000000000003</v>
      </c>
      <c r="X29" s="77">
        <v>47.936999999999998</v>
      </c>
      <c r="Y29" s="77">
        <v>54.006</v>
      </c>
      <c r="Z29" s="78"/>
      <c r="AA29" s="79">
        <f>SUM(B29:Z29)</f>
        <v>1327.153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65.347999999999999</v>
      </c>
      <c r="C31" s="62">
        <f t="shared" si="4"/>
        <v>45.75</v>
      </c>
      <c r="D31" s="62">
        <f t="shared" si="4"/>
        <v>57.55</v>
      </c>
      <c r="E31" s="62">
        <f t="shared" si="4"/>
        <v>56.465000000000003</v>
      </c>
      <c r="F31" s="62">
        <f t="shared" si="4"/>
        <v>67.408000000000001</v>
      </c>
      <c r="G31" s="62">
        <f t="shared" si="4"/>
        <v>70.637</v>
      </c>
      <c r="H31" s="62">
        <f t="shared" si="4"/>
        <v>50.496000000000002</v>
      </c>
      <c r="I31" s="62">
        <f t="shared" si="4"/>
        <v>65.992999999999995</v>
      </c>
      <c r="J31" s="62">
        <f t="shared" si="4"/>
        <v>43.981000000000002</v>
      </c>
      <c r="K31" s="62">
        <f t="shared" si="4"/>
        <v>50.271999999999998</v>
      </c>
      <c r="L31" s="62">
        <f t="shared" si="4"/>
        <v>68.676000000000002</v>
      </c>
      <c r="M31" s="62">
        <f t="shared" si="4"/>
        <v>60.847999999999999</v>
      </c>
      <c r="N31" s="62">
        <f t="shared" si="4"/>
        <v>57.491999999999997</v>
      </c>
      <c r="O31" s="62">
        <f t="shared" si="4"/>
        <v>40.307000000000002</v>
      </c>
      <c r="P31" s="62">
        <f t="shared" si="4"/>
        <v>43.176000000000002</v>
      </c>
      <c r="Q31" s="62">
        <f t="shared" si="4"/>
        <v>55.792999999999999</v>
      </c>
      <c r="R31" s="62">
        <f t="shared" si="4"/>
        <v>58.908999999999999</v>
      </c>
      <c r="S31" s="62">
        <f t="shared" si="4"/>
        <v>38.365000000000002</v>
      </c>
      <c r="T31" s="62">
        <f t="shared" si="4"/>
        <v>63.884</v>
      </c>
      <c r="U31" s="62">
        <f t="shared" si="4"/>
        <v>52.537999999999997</v>
      </c>
      <c r="V31" s="62">
        <f t="shared" si="4"/>
        <v>53.244</v>
      </c>
      <c r="W31" s="62">
        <f t="shared" si="4"/>
        <v>58.078000000000003</v>
      </c>
      <c r="X31" s="62">
        <f t="shared" si="4"/>
        <v>47.936999999999998</v>
      </c>
      <c r="Y31" s="62">
        <f t="shared" si="4"/>
        <v>54.006</v>
      </c>
      <c r="Z31" s="63">
        <f t="shared" si="4"/>
        <v>0</v>
      </c>
      <c r="AA31" s="64">
        <f t="shared" si="4"/>
        <v>1327.153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104.2</v>
      </c>
      <c r="J38" s="99"/>
      <c r="K38" s="99">
        <v>204.5</v>
      </c>
      <c r="L38" s="99"/>
      <c r="M38" s="99"/>
      <c r="N38" s="99"/>
      <c r="O38" s="99"/>
      <c r="P38" s="99"/>
      <c r="Q38" s="99"/>
      <c r="R38" s="99"/>
      <c r="S38" s="99">
        <v>65.5</v>
      </c>
      <c r="T38" s="99"/>
      <c r="U38" s="99">
        <v>119.6</v>
      </c>
      <c r="V38" s="99"/>
      <c r="W38" s="99"/>
      <c r="X38" s="99"/>
      <c r="Y38" s="99"/>
      <c r="Z38" s="100"/>
      <c r="AA38" s="79">
        <f t="shared" si="5"/>
        <v>493.79999999999995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104.2</v>
      </c>
      <c r="J39" s="88">
        <f t="shared" si="6"/>
        <v>0</v>
      </c>
      <c r="K39" s="88">
        <f t="shared" si="6"/>
        <v>204.5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65.5</v>
      </c>
      <c r="T39" s="88">
        <f t="shared" si="6"/>
        <v>0</v>
      </c>
      <c r="U39" s="88">
        <f t="shared" si="6"/>
        <v>119.6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493.79999999999995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104.2</v>
      </c>
      <c r="J46" s="99"/>
      <c r="K46" s="99">
        <v>204.5</v>
      </c>
      <c r="L46" s="99"/>
      <c r="M46" s="99"/>
      <c r="N46" s="99"/>
      <c r="O46" s="99"/>
      <c r="P46" s="99"/>
      <c r="Q46" s="99"/>
      <c r="R46" s="99"/>
      <c r="S46" s="99">
        <v>65.5</v>
      </c>
      <c r="T46" s="99"/>
      <c r="U46" s="99">
        <v>119.6</v>
      </c>
      <c r="V46" s="99"/>
      <c r="W46" s="99"/>
      <c r="X46" s="99"/>
      <c r="Y46" s="99"/>
      <c r="Z46" s="100"/>
      <c r="AA46" s="79">
        <f t="shared" si="7"/>
        <v>493.79999999999995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104.2</v>
      </c>
      <c r="J48" s="88">
        <f t="shared" si="8"/>
        <v>0</v>
      </c>
      <c r="K48" s="88">
        <f t="shared" si="8"/>
        <v>204.5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65.5</v>
      </c>
      <c r="T48" s="88">
        <f t="shared" si="8"/>
        <v>0</v>
      </c>
      <c r="U48" s="88">
        <f t="shared" si="8"/>
        <v>119.6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493.79999999999995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65.347999999999999</v>
      </c>
      <c r="C51" s="88">
        <f t="shared" si="10"/>
        <v>45.75</v>
      </c>
      <c r="D51" s="88">
        <f t="shared" si="10"/>
        <v>57.55</v>
      </c>
      <c r="E51" s="88">
        <f t="shared" si="10"/>
        <v>56.465000000000003</v>
      </c>
      <c r="F51" s="88">
        <f t="shared" si="10"/>
        <v>67.408000000000001</v>
      </c>
      <c r="G51" s="88">
        <f t="shared" si="10"/>
        <v>70.637</v>
      </c>
      <c r="H51" s="88">
        <f t="shared" si="10"/>
        <v>50.496000000000002</v>
      </c>
      <c r="I51" s="88">
        <f t="shared" si="10"/>
        <v>170.19299999999998</v>
      </c>
      <c r="J51" s="88">
        <f t="shared" si="10"/>
        <v>43.981000000000002</v>
      </c>
      <c r="K51" s="88">
        <f t="shared" si="10"/>
        <v>254.77199999999999</v>
      </c>
      <c r="L51" s="88">
        <f t="shared" si="10"/>
        <v>68.675999999999988</v>
      </c>
      <c r="M51" s="88">
        <f t="shared" si="10"/>
        <v>60.847999999999999</v>
      </c>
      <c r="N51" s="88">
        <f t="shared" si="10"/>
        <v>57.492000000000004</v>
      </c>
      <c r="O51" s="88">
        <f t="shared" si="10"/>
        <v>40.307000000000002</v>
      </c>
      <c r="P51" s="88">
        <f t="shared" si="10"/>
        <v>43.176000000000002</v>
      </c>
      <c r="Q51" s="88">
        <f t="shared" si="10"/>
        <v>55.792999999999999</v>
      </c>
      <c r="R51" s="88">
        <f t="shared" si="10"/>
        <v>58.908999999999992</v>
      </c>
      <c r="S51" s="88">
        <f t="shared" si="10"/>
        <v>103.86500000000001</v>
      </c>
      <c r="T51" s="88">
        <f t="shared" si="10"/>
        <v>63.884</v>
      </c>
      <c r="U51" s="88">
        <f t="shared" si="10"/>
        <v>172.13799999999998</v>
      </c>
      <c r="V51" s="88">
        <f t="shared" si="10"/>
        <v>53.244000000000007</v>
      </c>
      <c r="W51" s="88">
        <f t="shared" si="10"/>
        <v>58.077999999999996</v>
      </c>
      <c r="X51" s="88">
        <f t="shared" si="10"/>
        <v>47.936999999999998</v>
      </c>
      <c r="Y51" s="88">
        <f t="shared" si="10"/>
        <v>54.006</v>
      </c>
      <c r="Z51" s="89">
        <f t="shared" si="10"/>
        <v>0</v>
      </c>
      <c r="AA51" s="105">
        <f>SUM(B51:Z51)</f>
        <v>1820.9529999999993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-64.400000000000006</v>
      </c>
      <c r="C4" s="18">
        <v>-44.6</v>
      </c>
      <c r="D4" s="18">
        <v>-56.1</v>
      </c>
      <c r="E4" s="18">
        <v>-56.1</v>
      </c>
      <c r="F4" s="18">
        <v>-66.5</v>
      </c>
      <c r="G4" s="18">
        <v>-69.900000000000006</v>
      </c>
      <c r="H4" s="18"/>
      <c r="I4" s="18">
        <v>104.2</v>
      </c>
      <c r="J4" s="18"/>
      <c r="K4" s="18">
        <v>204.5</v>
      </c>
      <c r="L4" s="18"/>
      <c r="M4" s="18"/>
      <c r="N4" s="18"/>
      <c r="O4" s="18"/>
      <c r="P4" s="18"/>
      <c r="Q4" s="18">
        <v>-53.8</v>
      </c>
      <c r="R4" s="18">
        <v>-57.6</v>
      </c>
      <c r="S4" s="18">
        <v>65.5</v>
      </c>
      <c r="T4" s="18">
        <v>-24.4</v>
      </c>
      <c r="U4" s="18">
        <v>119.6</v>
      </c>
      <c r="V4" s="18">
        <v>-53.2</v>
      </c>
      <c r="W4" s="18">
        <v>-58.1</v>
      </c>
      <c r="X4" s="18">
        <v>-47.9</v>
      </c>
      <c r="Y4" s="18">
        <v>-54</v>
      </c>
      <c r="Z4" s="19"/>
      <c r="AA4" s="112">
        <f>SUM(B4:Z4)</f>
        <v>-212.80000000000007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211.32</v>
      </c>
      <c r="C7" s="118">
        <v>200</v>
      </c>
      <c r="D7" s="118">
        <v>192.12</v>
      </c>
      <c r="E7" s="118">
        <v>195.62</v>
      </c>
      <c r="F7" s="118">
        <v>202.92</v>
      </c>
      <c r="G7" s="118">
        <v>213.49</v>
      </c>
      <c r="H7" s="118">
        <v>283.97000000000003</v>
      </c>
      <c r="I7" s="118">
        <v>324.52999999999997</v>
      </c>
      <c r="J7" s="118">
        <v>408.15</v>
      </c>
      <c r="K7" s="118">
        <v>322</v>
      </c>
      <c r="L7" s="118">
        <v>287.49</v>
      </c>
      <c r="M7" s="118">
        <v>255</v>
      </c>
      <c r="N7" s="118">
        <v>257</v>
      </c>
      <c r="O7" s="118">
        <v>238.51</v>
      </c>
      <c r="P7" s="118">
        <v>221.9</v>
      </c>
      <c r="Q7" s="118">
        <v>206</v>
      </c>
      <c r="R7" s="118">
        <v>222.94</v>
      </c>
      <c r="S7" s="118">
        <v>274</v>
      </c>
      <c r="T7" s="118">
        <v>285</v>
      </c>
      <c r="U7" s="118">
        <v>325</v>
      </c>
      <c r="V7" s="118">
        <v>253.64</v>
      </c>
      <c r="W7" s="118">
        <v>233.99</v>
      </c>
      <c r="X7" s="118">
        <v>237.85</v>
      </c>
      <c r="Y7" s="118">
        <v>235.62</v>
      </c>
      <c r="Z7" s="119"/>
      <c r="AA7" s="120">
        <f>IF(SUM(B7:Z7)&lt;&gt;0,AVERAGEIF(B7:Z7,"&lt;&gt;"""),"")</f>
        <v>253.66916666666668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64.400000000000006</v>
      </c>
      <c r="C15" s="134">
        <v>44.6</v>
      </c>
      <c r="D15" s="134">
        <v>56.1</v>
      </c>
      <c r="E15" s="134">
        <v>56.1</v>
      </c>
      <c r="F15" s="134">
        <v>66.5</v>
      </c>
      <c r="G15" s="134">
        <v>69.900000000000006</v>
      </c>
      <c r="H15" s="134"/>
      <c r="I15" s="134"/>
      <c r="J15" s="134"/>
      <c r="K15" s="134"/>
      <c r="L15" s="134"/>
      <c r="M15" s="134"/>
      <c r="N15" s="134"/>
      <c r="O15" s="134"/>
      <c r="P15" s="134"/>
      <c r="Q15" s="134">
        <v>53.8</v>
      </c>
      <c r="R15" s="134">
        <v>57.6</v>
      </c>
      <c r="S15" s="134"/>
      <c r="T15" s="134">
        <v>24.4</v>
      </c>
      <c r="U15" s="134"/>
      <c r="V15" s="134">
        <v>53.2</v>
      </c>
      <c r="W15" s="134">
        <v>58.1</v>
      </c>
      <c r="X15" s="134">
        <v>47.9</v>
      </c>
      <c r="Y15" s="134">
        <v>54</v>
      </c>
      <c r="Z15" s="132"/>
      <c r="AA15" s="133">
        <f t="shared" si="0"/>
        <v>706.6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64.400000000000006</v>
      </c>
      <c r="C16" s="136">
        <f t="shared" si="1"/>
        <v>44.6</v>
      </c>
      <c r="D16" s="136">
        <f t="shared" si="1"/>
        <v>56.1</v>
      </c>
      <c r="E16" s="136">
        <f t="shared" si="1"/>
        <v>56.1</v>
      </c>
      <c r="F16" s="136">
        <f t="shared" si="1"/>
        <v>66.5</v>
      </c>
      <c r="G16" s="136">
        <f t="shared" si="1"/>
        <v>69.900000000000006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53.8</v>
      </c>
      <c r="R16" s="136">
        <f t="shared" si="1"/>
        <v>57.6</v>
      </c>
      <c r="S16" s="136">
        <f t="shared" si="1"/>
        <v>0</v>
      </c>
      <c r="T16" s="136">
        <f t="shared" si="1"/>
        <v>24.4</v>
      </c>
      <c r="U16" s="136">
        <f t="shared" si="1"/>
        <v>0</v>
      </c>
      <c r="V16" s="136">
        <f t="shared" si="1"/>
        <v>53.2</v>
      </c>
      <c r="W16" s="136">
        <f t="shared" si="1"/>
        <v>58.1</v>
      </c>
      <c r="X16" s="136">
        <f t="shared" si="1"/>
        <v>47.9</v>
      </c>
      <c r="Y16" s="136">
        <f t="shared" si="1"/>
        <v>54</v>
      </c>
      <c r="Z16" s="137" t="str">
        <f t="shared" si="1"/>
        <v/>
      </c>
      <c r="AA16" s="90">
        <f t="shared" si="0"/>
        <v>706.6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104.2</v>
      </c>
      <c r="J23" s="134"/>
      <c r="K23" s="134">
        <v>204.5</v>
      </c>
      <c r="L23" s="134"/>
      <c r="M23" s="134"/>
      <c r="N23" s="134"/>
      <c r="O23" s="134"/>
      <c r="P23" s="134"/>
      <c r="Q23" s="134"/>
      <c r="R23" s="134"/>
      <c r="S23" s="134">
        <v>65.5</v>
      </c>
      <c r="T23" s="134"/>
      <c r="U23" s="134">
        <v>119.6</v>
      </c>
      <c r="V23" s="134"/>
      <c r="W23" s="134"/>
      <c r="X23" s="134"/>
      <c r="Y23" s="134"/>
      <c r="Z23" s="132"/>
      <c r="AA23" s="133">
        <f t="shared" si="2"/>
        <v>493.79999999999995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104.2</v>
      </c>
      <c r="J24" s="136">
        <f t="shared" si="3"/>
        <v>0</v>
      </c>
      <c r="K24" s="136">
        <f t="shared" si="3"/>
        <v>204.5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65.5</v>
      </c>
      <c r="T24" s="136">
        <f t="shared" si="3"/>
        <v>0</v>
      </c>
      <c r="U24" s="136">
        <f t="shared" si="3"/>
        <v>119.6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493.79999999999995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2022-10-13T13:19:55Z</dcterms:created>
  <dcterms:modified xsi:type="dcterms:W3CDTF">2022-10-13T13:19:56Z</dcterms:modified>
</cp:coreProperties>
</file>