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<sst xmlns="http://schemas.openxmlformats.org/spreadsheetml/2006/main" count="117" uniqueCount="53">
  <si>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12/10/2022 16:17:14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</si>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</sst>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13.135</c:v>
                </c:pt>
                <c:pt idx="9">
                  <c:v>7.0720000000000001</c:v>
                </c:pt>
                <c:pt idx="10">
                  <c:v>15</c:v>
                </c:pt>
                <c:pt idx="11">
                  <c:v>42</c:v>
                </c:pt>
                <c:pt idx="12">
                  <c:v>22.033000000000001</c:v>
                </c:pt>
                <c:pt idx="15">
                  <c:v>47.417999999999999</c:v>
                </c:pt>
                <c:pt idx="16">
                  <c:v>59.661999999999999</c:v>
                </c:pt>
                <c:pt idx="18">
                  <c:v>50</c:v>
                </c:pt>
                <c:pt idx="19">
                  <c:v>50</c:v>
                </c:pt>
                <c:pt idx="21">
                  <c:v>22.718</c:v>
                </c:pt>
                <c:pt idx="22">
                  <c:v>19.225999999999999</c:v>
                </c:pt>
                <c:pt idx="23">
                  <c:v>5.617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20.6</c:v>
                </c:pt>
                <c:pt idx="1">
                  <c:v>18.600000000000001</c:v>
                </c:pt>
                <c:pt idx="2">
                  <c:v>14.2</c:v>
                </c:pt>
                <c:pt idx="3">
                  <c:v>16.5</c:v>
                </c:pt>
                <c:pt idx="4">
                  <c:v>17.8</c:v>
                </c:pt>
                <c:pt idx="5">
                  <c:v>6.7</c:v>
                </c:pt>
                <c:pt idx="6">
                  <c:v>0</c:v>
                </c:pt>
                <c:pt idx="7">
                  <c:v>0</c:v>
                </c:pt>
                <c:pt idx="8">
                  <c:v>10.9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21.6</c:v>
                </c:pt>
                <c:pt idx="13">
                  <c:v>57.5</c:v>
                </c:pt>
                <c:pt idx="14">
                  <c:v>44.8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18.100000000000001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0.115</c:v>
                </c:pt>
                <c:pt idx="5">
                  <c:v>0.28199999999999997</c:v>
                </c:pt>
                <c:pt idx="6">
                  <c:v>0.55500000000000005</c:v>
                </c:pt>
                <c:pt idx="7">
                  <c:v>0.747</c:v>
                </c:pt>
                <c:pt idx="8">
                  <c:v>0.45399999999999996</c:v>
                </c:pt>
                <c:pt idx="9">
                  <c:v>0.34599999999999997</c:v>
                </c:pt>
                <c:pt idx="10">
                  <c:v>5.3559999999999999</c:v>
                </c:pt>
                <c:pt idx="11">
                  <c:v>4.4999999999999991</c:v>
                </c:pt>
                <c:pt idx="12">
                  <c:v>0.156</c:v>
                </c:pt>
                <c:pt idx="13">
                  <c:v>8.0000000000000002E-3</c:v>
                </c:pt>
                <c:pt idx="15">
                  <c:v>1.2999999999999999E-2</c:v>
                </c:pt>
                <c:pt idx="23">
                  <c:v>0.14599999999999999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93.314999999999998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5312936"/>
        <c:axId val="325315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40.596999999999994</c:v>
                </c:pt>
                <c:pt idx="1">
                  <c:v>38.553999999999995</c:v>
                </c:pt>
                <c:pt idx="2">
                  <c:v>34.247999999999998</c:v>
                </c:pt>
                <c:pt idx="3">
                  <c:v>36.495999999999995</c:v>
                </c:pt>
                <c:pt idx="4">
                  <c:v>37.920999999999999</c:v>
                </c:pt>
                <c:pt idx="5">
                  <c:v>26.982000000000003</c:v>
                </c:pt>
                <c:pt idx="6">
                  <c:v>33.69</c:v>
                </c:pt>
                <c:pt idx="7">
                  <c:v>20.747</c:v>
                </c:pt>
                <c:pt idx="8">
                  <c:v>31.349999999999998</c:v>
                </c:pt>
                <c:pt idx="9">
                  <c:v>27.418000000000003</c:v>
                </c:pt>
                <c:pt idx="10">
                  <c:v>82.356000000000009</c:v>
                </c:pt>
                <c:pt idx="11">
                  <c:v>93.503</c:v>
                </c:pt>
                <c:pt idx="12">
                  <c:v>63.782999999999994</c:v>
                </c:pt>
                <c:pt idx="13">
                  <c:v>77.48899999999999</c:v>
                </c:pt>
                <c:pt idx="14">
                  <c:v>67.570999999999998</c:v>
                </c:pt>
                <c:pt idx="15">
                  <c:v>70.246999999999986</c:v>
                </c:pt>
                <c:pt idx="16">
                  <c:v>80.073000000000008</c:v>
                </c:pt>
                <c:pt idx="17">
                  <c:v>113.32000000000001</c:v>
                </c:pt>
                <c:pt idx="18">
                  <c:v>70.036000000000016</c:v>
                </c:pt>
                <c:pt idx="19">
                  <c:v>69.968999999999994</c:v>
                </c:pt>
                <c:pt idx="20">
                  <c:v>38.092000000000006</c:v>
                </c:pt>
                <c:pt idx="21">
                  <c:v>42.718000000000004</c:v>
                </c:pt>
                <c:pt idx="22">
                  <c:v>39.225999999999999</c:v>
                </c:pt>
                <c:pt idx="23">
                  <c:v>25.762999999999998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312936"/>
        <c:axId val="325315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195</c:v>
                </c:pt>
                <c:pt idx="1">
                  <c:v>202.19</c:v>
                </c:pt>
                <c:pt idx="2">
                  <c:v>202.23</c:v>
                </c:pt>
                <c:pt idx="3">
                  <c:v>195.99</c:v>
                </c:pt>
                <c:pt idx="4">
                  <c:v>203.64</c:v>
                </c:pt>
                <c:pt idx="5">
                  <c:v>225.38</c:v>
                </c:pt>
                <c:pt idx="6">
                  <c:v>258</c:v>
                </c:pt>
                <c:pt idx="7">
                  <c:v>520</c:v>
                </c:pt>
                <c:pt idx="8">
                  <c:v>345</c:v>
                </c:pt>
                <c:pt idx="9">
                  <c:v>300</c:v>
                </c:pt>
                <c:pt idx="10">
                  <c:v>309.91000000000003</c:v>
                </c:pt>
                <c:pt idx="11">
                  <c:v>311.02</c:v>
                </c:pt>
                <c:pt idx="12">
                  <c:v>261</c:v>
                </c:pt>
                <c:pt idx="13">
                  <c:v>237.99</c:v>
                </c:pt>
                <c:pt idx="14">
                  <c:v>246.67</c:v>
                </c:pt>
                <c:pt idx="15">
                  <c:v>262.29000000000002</c:v>
                </c:pt>
                <c:pt idx="16">
                  <c:v>282.47000000000003</c:v>
                </c:pt>
                <c:pt idx="17">
                  <c:v>305.89</c:v>
                </c:pt>
                <c:pt idx="18">
                  <c:v>309.91000000000003</c:v>
                </c:pt>
                <c:pt idx="19">
                  <c:v>351.91</c:v>
                </c:pt>
                <c:pt idx="20">
                  <c:v>270.10000000000002</c:v>
                </c:pt>
                <c:pt idx="21">
                  <c:v>282.47000000000003</c:v>
                </c:pt>
                <c:pt idx="22">
                  <c:v>282.47000000000003</c:v>
                </c:pt>
                <c:pt idx="23">
                  <c:v>250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575352"/>
        <c:axId val="320570648"/>
      </c:lineChart>
      <c:catAx>
        <c:axId val="325312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315288"/>
        <c:crosses val="autoZero"/>
        <c:auto val="1"/>
        <c:lblAlgn val="ctr"/>
        <c:lblOffset val="100"/>
        <c:noMultiLvlLbl val="0"/>
      </c:catAx>
      <c:valAx>
        <c:axId val="325315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312936"/>
        <c:crosses val="autoZero"/>
        <c:crossBetween val="between"/>
      </c:valAx>
      <c:valAx>
        <c:axId val="320570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575352"/>
        <c:crosses val="max"/>
        <c:crossBetween val="between"/>
      </c:valAx>
      <c:catAx>
        <c:axId val="320575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0570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40.6</v>
      </c>
      <c r="C4" s="18">
        <v>38.6</v>
      </c>
      <c r="D4" s="18">
        <v>34.200000000000003</v>
      </c>
      <c r="E4" s="18">
        <v>36.5</v>
      </c>
      <c r="F4" s="18">
        <v>37.914999999999999</v>
      </c>
      <c r="G4" s="18">
        <v>26.981999999999999</v>
      </c>
      <c r="H4" s="18">
        <v>33.69</v>
      </c>
      <c r="I4" s="18">
        <v>20.747</v>
      </c>
      <c r="J4" s="18">
        <v>31.353999999999999</v>
      </c>
      <c r="K4" s="18">
        <v>27.417999999999999</v>
      </c>
      <c r="L4" s="18">
        <v>82.355999999999995</v>
      </c>
      <c r="M4" s="18">
        <v>93.500000000000014</v>
      </c>
      <c r="N4" s="18">
        <v>63.789000000000001</v>
      </c>
      <c r="O4" s="18">
        <v>77.507999999999996</v>
      </c>
      <c r="P4" s="18">
        <v>67.61699999999999</v>
      </c>
      <c r="Q4" s="18">
        <v>70.247</v>
      </c>
      <c r="R4" s="18">
        <v>80.073000000000008</v>
      </c>
      <c r="S4" s="18">
        <v>113.315</v>
      </c>
      <c r="T4" s="18">
        <v>70</v>
      </c>
      <c r="U4" s="18">
        <v>70</v>
      </c>
      <c r="V4" s="18">
        <v>38.1</v>
      </c>
      <c r="W4" s="18">
        <v>42.718000000000004</v>
      </c>
      <c r="X4" s="18">
        <v>39.225999999999999</v>
      </c>
      <c r="Y4" s="18">
        <v>25.763000000000002</v>
      </c>
      <c r="Z4" s="19"/>
      <c r="AA4" s="20">
        <f>SUM(B4:Z4)</f>
        <v>1262.2179999999998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</v>
      </c>
      <c r="C7" s="28">
        <v>202.19</v>
      </c>
      <c r="D7" s="28">
        <v>202.23</v>
      </c>
      <c r="E7" s="28">
        <v>195.99</v>
      </c>
      <c r="F7" s="28">
        <v>203.64</v>
      </c>
      <c r="G7" s="28">
        <v>225.38</v>
      </c>
      <c r="H7" s="28">
        <v>258</v>
      </c>
      <c r="I7" s="28">
        <v>520</v>
      </c>
      <c r="J7" s="28">
        <v>345</v>
      </c>
      <c r="K7" s="28">
        <v>300</v>
      </c>
      <c r="L7" s="28">
        <v>309.91000000000003</v>
      </c>
      <c r="M7" s="28">
        <v>311.02</v>
      </c>
      <c r="N7" s="28">
        <v>261</v>
      </c>
      <c r="O7" s="28">
        <v>237.99</v>
      </c>
      <c r="P7" s="28">
        <v>246.67</v>
      </c>
      <c r="Q7" s="28">
        <v>262.29000000000002</v>
      </c>
      <c r="R7" s="28">
        <v>282.47000000000003</v>
      </c>
      <c r="S7" s="28">
        <v>305.89</v>
      </c>
      <c r="T7" s="28">
        <v>309.91000000000003</v>
      </c>
      <c r="U7" s="28">
        <v>351.91</v>
      </c>
      <c r="V7" s="28">
        <v>270.10000000000002</v>
      </c>
      <c r="W7" s="28">
        <v>282.47000000000003</v>
      </c>
      <c r="X7" s="28">
        <v>282.47000000000003</v>
      </c>
      <c r="Y7" s="28">
        <v>250</v>
      </c>
      <c r="Z7" s="29"/>
      <c r="AA7" s="30">
        <f>IF(SUM(B7:Z7)&lt;&gt;0,AVERAGEIF(B7:Z7,"&lt;&gt;"""),"")</f>
        <v>275.48041666666671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</v>
      </c>
      <c r="C10" s="42">
        <v>20</v>
      </c>
      <c r="D10" s="42">
        <v>20</v>
      </c>
      <c r="E10" s="42">
        <v>20</v>
      </c>
      <c r="F10" s="42">
        <v>20</v>
      </c>
      <c r="G10" s="42">
        <v>20</v>
      </c>
      <c r="H10" s="42">
        <v>20</v>
      </c>
      <c r="I10" s="42">
        <v>20</v>
      </c>
      <c r="J10" s="42">
        <v>20</v>
      </c>
      <c r="K10" s="42">
        <v>20</v>
      </c>
      <c r="L10" s="42">
        <v>20</v>
      </c>
      <c r="M10" s="42">
        <v>20</v>
      </c>
      <c r="N10" s="42">
        <v>20</v>
      </c>
      <c r="O10" s="42">
        <v>20</v>
      </c>
      <c r="P10" s="42">
        <v>20</v>
      </c>
      <c r="Q10" s="42">
        <v>20</v>
      </c>
      <c r="R10" s="42">
        <v>20</v>
      </c>
      <c r="S10" s="42">
        <v>20</v>
      </c>
      <c r="T10" s="42">
        <v>20</v>
      </c>
      <c r="U10" s="42">
        <v>20</v>
      </c>
      <c r="V10" s="42">
        <v>20</v>
      </c>
      <c r="W10" s="42">
        <v>20</v>
      </c>
      <c r="X10" s="42">
        <v>20</v>
      </c>
      <c r="Y10" s="42">
        <v>20</v>
      </c>
      <c r="Z10" s="43"/>
      <c r="AA10" s="44">
        <f t="shared" ref="AA10:AA15" si="0">SUM(B10:Z10)</f>
        <v>480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13.135</v>
      </c>
      <c r="I12" s="52"/>
      <c r="J12" s="52"/>
      <c r="K12" s="52">
        <v>7.0720000000000001</v>
      </c>
      <c r="L12" s="52">
        <v>15</v>
      </c>
      <c r="M12" s="52">
        <v>42</v>
      </c>
      <c r="N12" s="52">
        <v>22.033000000000001</v>
      </c>
      <c r="O12" s="52"/>
      <c r="P12" s="52"/>
      <c r="Q12" s="52">
        <v>47.417999999999999</v>
      </c>
      <c r="R12" s="52">
        <v>59.661999999999999</v>
      </c>
      <c r="S12" s="52"/>
      <c r="T12" s="52">
        <v>50</v>
      </c>
      <c r="U12" s="52">
        <v>50</v>
      </c>
      <c r="V12" s="52"/>
      <c r="W12" s="52">
        <v>22.718</v>
      </c>
      <c r="X12" s="52">
        <v>19.225999999999999</v>
      </c>
      <c r="Y12" s="52">
        <v>5.617</v>
      </c>
      <c r="Z12" s="53"/>
      <c r="AA12" s="54">
        <f t="shared" si="0"/>
        <v>353.88100000000003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93.314999999999998</v>
      </c>
      <c r="T13" s="52"/>
      <c r="U13" s="52"/>
      <c r="V13" s="52"/>
      <c r="W13" s="52"/>
      <c r="X13" s="52"/>
      <c r="Y13" s="52"/>
      <c r="Z13" s="53"/>
      <c r="AA13" s="54">
        <f t="shared" si="0"/>
        <v>93.314999999999998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0.115</v>
      </c>
      <c r="G14" s="57">
        <v>0.28199999999999997</v>
      </c>
      <c r="H14" s="57">
        <v>0.55500000000000005</v>
      </c>
      <c r="I14" s="57">
        <v>0.747</v>
      </c>
      <c r="J14" s="57">
        <v>0.45399999999999996</v>
      </c>
      <c r="K14" s="57">
        <v>0.34599999999999997</v>
      </c>
      <c r="L14" s="57">
        <v>5.3559999999999999</v>
      </c>
      <c r="M14" s="57">
        <v>4.4999999999999991</v>
      </c>
      <c r="N14" s="57">
        <v>0.156</v>
      </c>
      <c r="O14" s="57">
        <v>8.0000000000000002E-3</v>
      </c>
      <c r="P14" s="57"/>
      <c r="Q14" s="57">
        <v>1.2999999999999999E-2</v>
      </c>
      <c r="R14" s="57"/>
      <c r="S14" s="57"/>
      <c r="T14" s="57"/>
      <c r="U14" s="57"/>
      <c r="V14" s="57"/>
      <c r="W14" s="57"/>
      <c r="X14" s="57"/>
      <c r="Y14" s="57">
        <v>0.14599999999999999</v>
      </c>
      <c r="Z14" s="58"/>
      <c r="AA14" s="59">
        <f t="shared" si="0"/>
        <v>12.677999999999999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20.114999999999998</v>
      </c>
      <c r="G16" s="62">
        <f t="shared" si="1"/>
        <v>20.282</v>
      </c>
      <c r="H16" s="62">
        <f t="shared" si="1"/>
        <v>33.69</v>
      </c>
      <c r="I16" s="62">
        <f t="shared" si="1"/>
        <v>20.747</v>
      </c>
      <c r="J16" s="62">
        <f t="shared" si="1"/>
        <v>20.454000000000001</v>
      </c>
      <c r="K16" s="62">
        <f t="shared" si="1"/>
        <v>27.417999999999999</v>
      </c>
      <c r="L16" s="62">
        <f t="shared" si="1"/>
        <v>40.356000000000002</v>
      </c>
      <c r="M16" s="62">
        <f t="shared" si="1"/>
        <v>66.5</v>
      </c>
      <c r="N16" s="62">
        <f t="shared" si="1"/>
        <v>42.189</v>
      </c>
      <c r="O16" s="62">
        <f t="shared" si="1"/>
        <v>20.007999999999999</v>
      </c>
      <c r="P16" s="62">
        <f t="shared" si="1"/>
        <v>20</v>
      </c>
      <c r="Q16" s="62">
        <f t="shared" si="1"/>
        <v>67.431000000000012</v>
      </c>
      <c r="R16" s="62">
        <f t="shared" si="1"/>
        <v>79.662000000000006</v>
      </c>
      <c r="S16" s="62">
        <f t="shared" si="1"/>
        <v>113.315</v>
      </c>
      <c r="T16" s="62">
        <f t="shared" si="1"/>
        <v>70</v>
      </c>
      <c r="U16" s="62">
        <f t="shared" si="1"/>
        <v>70</v>
      </c>
      <c r="V16" s="62">
        <f t="shared" si="1"/>
        <v>20</v>
      </c>
      <c r="W16" s="62">
        <f t="shared" si="1"/>
        <v>42.718000000000004</v>
      </c>
      <c r="X16" s="62">
        <f t="shared" si="1"/>
        <v>39.225999999999999</v>
      </c>
      <c r="Y16" s="62">
        <f t="shared" si="1"/>
        <v>25.763000000000002</v>
      </c>
      <c r="Z16" s="63" t="str">
        <f t="shared" si="1"/>
        <v/>
      </c>
      <c r="AA16" s="64">
        <f>SUM(AA10:AA15)</f>
        <v>939.87400000000014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42</v>
      </c>
      <c r="M21" s="81">
        <v>27</v>
      </c>
      <c r="N21" s="81"/>
      <c r="O21" s="81"/>
      <c r="P21" s="81">
        <v>2.8170000000000002</v>
      </c>
      <c r="Q21" s="81">
        <v>2.8159999999999998</v>
      </c>
      <c r="R21" s="81">
        <v>0.41100000000000003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75.044000000000011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42</v>
      </c>
      <c r="M25" s="88">
        <f t="shared" si="3"/>
        <v>27</v>
      </c>
      <c r="N25" s="88">
        <f t="shared" si="3"/>
        <v>0</v>
      </c>
      <c r="O25" s="88">
        <f t="shared" si="3"/>
        <v>0</v>
      </c>
      <c r="P25" s="88">
        <f t="shared" si="3"/>
        <v>2.8170000000000002</v>
      </c>
      <c r="Q25" s="88">
        <f t="shared" si="3"/>
        <v>2.8159999999999998</v>
      </c>
      <c r="R25" s="88">
        <f t="shared" si="3"/>
        <v>0.41100000000000003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75.044000000000011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</v>
      </c>
      <c r="C29" s="77">
        <v>20</v>
      </c>
      <c r="D29" s="77">
        <v>20</v>
      </c>
      <c r="E29" s="77">
        <v>20</v>
      </c>
      <c r="F29" s="77">
        <v>20.114999999999998</v>
      </c>
      <c r="G29" s="77">
        <v>20.282</v>
      </c>
      <c r="H29" s="77">
        <v>33.69</v>
      </c>
      <c r="I29" s="77">
        <v>20.747</v>
      </c>
      <c r="J29" s="77">
        <v>20.454000000000001</v>
      </c>
      <c r="K29" s="77">
        <v>27.417999999999999</v>
      </c>
      <c r="L29" s="77">
        <v>82.355999999999995</v>
      </c>
      <c r="M29" s="77">
        <v>93.5</v>
      </c>
      <c r="N29" s="77">
        <v>42.189</v>
      </c>
      <c r="O29" s="77">
        <v>20.007999999999999</v>
      </c>
      <c r="P29" s="77">
        <v>22.817</v>
      </c>
      <c r="Q29" s="77">
        <v>70.247</v>
      </c>
      <c r="R29" s="77">
        <v>80.072999999999993</v>
      </c>
      <c r="S29" s="77">
        <v>113.315</v>
      </c>
      <c r="T29" s="77">
        <v>70</v>
      </c>
      <c r="U29" s="77">
        <v>70</v>
      </c>
      <c r="V29" s="77">
        <v>20</v>
      </c>
      <c r="W29" s="77">
        <v>42.718000000000004</v>
      </c>
      <c r="X29" s="77">
        <v>39.225999999999999</v>
      </c>
      <c r="Y29" s="77">
        <v>25.763000000000002</v>
      </c>
      <c r="Z29" s="78"/>
      <c r="AA29" s="79">
        <f>SUM(B29:Z29)</f>
        <v>1014.918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</v>
      </c>
      <c r="C31" s="62">
        <f t="shared" ref="C31:Z31" si="4">IF(LEN(C$2)&gt;0,SUM(C28:C30),"")</f>
        <v>20</v>
      </c>
      <c r="D31" s="62">
        <f t="shared" si="4"/>
        <v>20</v>
      </c>
      <c r="E31" s="62">
        <f t="shared" si="4"/>
        <v>20</v>
      </c>
      <c r="F31" s="62">
        <f t="shared" si="4"/>
        <v>20.114999999999998</v>
      </c>
      <c r="G31" s="62">
        <f t="shared" si="4"/>
        <v>20.282</v>
      </c>
      <c r="H31" s="62">
        <f t="shared" si="4"/>
        <v>33.69</v>
      </c>
      <c r="I31" s="62">
        <f t="shared" si="4"/>
        <v>20.747</v>
      </c>
      <c r="J31" s="62">
        <f t="shared" si="4"/>
        <v>20.454000000000001</v>
      </c>
      <c r="K31" s="62">
        <f t="shared" si="4"/>
        <v>27.417999999999999</v>
      </c>
      <c r="L31" s="62">
        <f t="shared" si="4"/>
        <v>82.355999999999995</v>
      </c>
      <c r="M31" s="62">
        <f t="shared" si="4"/>
        <v>93.5</v>
      </c>
      <c r="N31" s="62">
        <f t="shared" si="4"/>
        <v>42.189</v>
      </c>
      <c r="O31" s="62">
        <f t="shared" si="4"/>
        <v>20.007999999999999</v>
      </c>
      <c r="P31" s="62">
        <f t="shared" si="4"/>
        <v>22.817</v>
      </c>
      <c r="Q31" s="62">
        <f t="shared" si="4"/>
        <v>70.247</v>
      </c>
      <c r="R31" s="62">
        <f t="shared" si="4"/>
        <v>80.072999999999993</v>
      </c>
      <c r="S31" s="62">
        <f t="shared" si="4"/>
        <v>113.315</v>
      </c>
      <c r="T31" s="62">
        <f t="shared" si="4"/>
        <v>70</v>
      </c>
      <c r="U31" s="62">
        <f t="shared" si="4"/>
        <v>70</v>
      </c>
      <c r="V31" s="62">
        <f t="shared" si="4"/>
        <v>20</v>
      </c>
      <c r="W31" s="62">
        <f t="shared" si="4"/>
        <v>42.718000000000004</v>
      </c>
      <c r="X31" s="62">
        <f t="shared" si="4"/>
        <v>39.225999999999999</v>
      </c>
      <c r="Y31" s="62">
        <f t="shared" si="4"/>
        <v>25.763000000000002</v>
      </c>
      <c r="Z31" s="63" t="str">
        <f t="shared" si="4"/>
        <v/>
      </c>
      <c r="AA31" s="64">
        <f>SUM(AA28:AA30)</f>
        <v>1014.918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20.6</v>
      </c>
      <c r="C38" s="99">
        <v>18.600000000000001</v>
      </c>
      <c r="D38" s="99">
        <v>14.2</v>
      </c>
      <c r="E38" s="99">
        <v>16.5</v>
      </c>
      <c r="F38" s="99">
        <v>17.8</v>
      </c>
      <c r="G38" s="99">
        <v>6.7</v>
      </c>
      <c r="H38" s="99"/>
      <c r="I38" s="99"/>
      <c r="J38" s="99">
        <v>10.9</v>
      </c>
      <c r="K38" s="99"/>
      <c r="L38" s="99"/>
      <c r="M38" s="99"/>
      <c r="N38" s="99">
        <v>21.6</v>
      </c>
      <c r="O38" s="99">
        <v>57.5</v>
      </c>
      <c r="P38" s="99">
        <v>44.8</v>
      </c>
      <c r="Q38" s="99"/>
      <c r="R38" s="99"/>
      <c r="S38" s="99"/>
      <c r="T38" s="99"/>
      <c r="U38" s="99"/>
      <c r="V38" s="99">
        <v>18.100000000000001</v>
      </c>
      <c r="W38" s="99"/>
      <c r="X38" s="99"/>
      <c r="Y38" s="99"/>
      <c r="Z38" s="100"/>
      <c r="AA38" s="79">
        <f t="shared" si="5"/>
        <v>247.29999999999998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20.6</v>
      </c>
      <c r="C39" s="88">
        <f t="shared" si="6"/>
        <v>18.600000000000001</v>
      </c>
      <c r="D39" s="88">
        <f t="shared" si="6"/>
        <v>14.2</v>
      </c>
      <c r="E39" s="88">
        <f t="shared" si="6"/>
        <v>16.5</v>
      </c>
      <c r="F39" s="88">
        <f t="shared" si="6"/>
        <v>17.8</v>
      </c>
      <c r="G39" s="88">
        <f t="shared" si="6"/>
        <v>6.7</v>
      </c>
      <c r="H39" s="88">
        <f t="shared" si="6"/>
        <v>0</v>
      </c>
      <c r="I39" s="88">
        <f t="shared" si="6"/>
        <v>0</v>
      </c>
      <c r="J39" s="88">
        <f t="shared" si="6"/>
        <v>10.9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21.6</v>
      </c>
      <c r="O39" s="88">
        <f t="shared" si="6"/>
        <v>57.5</v>
      </c>
      <c r="P39" s="88">
        <f t="shared" si="6"/>
        <v>44.8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18.100000000000001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247.29999999999998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20.6</v>
      </c>
      <c r="C46" s="99">
        <v>18.600000000000001</v>
      </c>
      <c r="D46" s="99">
        <v>14.2</v>
      </c>
      <c r="E46" s="99">
        <v>16.5</v>
      </c>
      <c r="F46" s="99">
        <v>17.8</v>
      </c>
      <c r="G46" s="99">
        <v>6.7</v>
      </c>
      <c r="H46" s="99"/>
      <c r="I46" s="99"/>
      <c r="J46" s="99">
        <v>10.9</v>
      </c>
      <c r="K46" s="99"/>
      <c r="L46" s="99"/>
      <c r="M46" s="99"/>
      <c r="N46" s="99">
        <v>21.6</v>
      </c>
      <c r="O46" s="99">
        <v>57.5</v>
      </c>
      <c r="P46" s="99">
        <v>44.8</v>
      </c>
      <c r="Q46" s="99"/>
      <c r="R46" s="99"/>
      <c r="S46" s="99"/>
      <c r="T46" s="99"/>
      <c r="U46" s="99"/>
      <c r="V46" s="99">
        <v>18.100000000000001</v>
      </c>
      <c r="W46" s="99"/>
      <c r="X46" s="99"/>
      <c r="Y46" s="99"/>
      <c r="Z46" s="100"/>
      <c r="AA46" s="79">
        <f t="shared" si="7"/>
        <v>247.29999999999998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20.6</v>
      </c>
      <c r="C48" s="88">
        <f t="shared" ref="C48:Z48" si="8">IF(LEN(C$2)&gt;0,SUM(C42:C47),"")</f>
        <v>18.600000000000001</v>
      </c>
      <c r="D48" s="88">
        <f t="shared" si="8"/>
        <v>14.2</v>
      </c>
      <c r="E48" s="88">
        <f t="shared" si="8"/>
        <v>16.5</v>
      </c>
      <c r="F48" s="88">
        <f t="shared" si="8"/>
        <v>17.8</v>
      </c>
      <c r="G48" s="88">
        <f t="shared" si="8"/>
        <v>6.7</v>
      </c>
      <c r="H48" s="88">
        <f t="shared" si="8"/>
        <v>0</v>
      </c>
      <c r="I48" s="88">
        <f t="shared" si="8"/>
        <v>0</v>
      </c>
      <c r="J48" s="88">
        <f t="shared" si="8"/>
        <v>10.9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21.6</v>
      </c>
      <c r="O48" s="88">
        <f t="shared" si="8"/>
        <v>57.5</v>
      </c>
      <c r="P48" s="88">
        <f t="shared" si="8"/>
        <v>44.8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18.100000000000001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247.29999999999998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40.6</v>
      </c>
      <c r="C51" s="88">
        <f t="shared" si="10"/>
        <v>38.6</v>
      </c>
      <c r="D51" s="88">
        <f t="shared" si="10"/>
        <v>34.200000000000003</v>
      </c>
      <c r="E51" s="88">
        <f t="shared" si="10"/>
        <v>36.5</v>
      </c>
      <c r="F51" s="88">
        <f t="shared" si="10"/>
        <v>37.914999999999999</v>
      </c>
      <c r="G51" s="88">
        <f t="shared" si="10"/>
        <v>26.981999999999999</v>
      </c>
      <c r="H51" s="88">
        <f t="shared" si="10"/>
        <v>33.69</v>
      </c>
      <c r="I51" s="88">
        <f t="shared" si="10"/>
        <v>20.747</v>
      </c>
      <c r="J51" s="88">
        <f t="shared" si="10"/>
        <v>31.353999999999999</v>
      </c>
      <c r="K51" s="88">
        <f t="shared" si="10"/>
        <v>27.417999999999999</v>
      </c>
      <c r="L51" s="88">
        <f t="shared" si="10"/>
        <v>82.355999999999995</v>
      </c>
      <c r="M51" s="88">
        <f t="shared" si="10"/>
        <v>93.5</v>
      </c>
      <c r="N51" s="88">
        <f t="shared" si="10"/>
        <v>63.789000000000001</v>
      </c>
      <c r="O51" s="88">
        <f t="shared" si="10"/>
        <v>77.507999999999996</v>
      </c>
      <c r="P51" s="88">
        <f t="shared" si="10"/>
        <v>67.61699999999999</v>
      </c>
      <c r="Q51" s="88">
        <f t="shared" si="10"/>
        <v>70.247000000000014</v>
      </c>
      <c r="R51" s="88">
        <f t="shared" si="10"/>
        <v>80.073000000000008</v>
      </c>
      <c r="S51" s="88">
        <f t="shared" si="10"/>
        <v>113.315</v>
      </c>
      <c r="T51" s="88">
        <f t="shared" si="10"/>
        <v>70</v>
      </c>
      <c r="U51" s="88">
        <f t="shared" si="10"/>
        <v>70</v>
      </c>
      <c r="V51" s="88">
        <f t="shared" si="10"/>
        <v>38.1</v>
      </c>
      <c r="W51" s="88">
        <f t="shared" si="10"/>
        <v>42.718000000000004</v>
      </c>
      <c r="X51" s="88">
        <f t="shared" si="10"/>
        <v>39.225999999999999</v>
      </c>
      <c r="Y51" s="88">
        <f t="shared" si="10"/>
        <v>25.763000000000002</v>
      </c>
      <c r="Z51" s="89" t="str">
        <f t="shared" si="10"/>
        <v/>
      </c>
      <c r="AA51" s="105">
        <f>SUM(B51:Z51)</f>
        <v>1262.2179999999998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40.596999999999994</v>
      </c>
      <c r="C4" s="18">
        <v>38.553999999999995</v>
      </c>
      <c r="D4" s="18">
        <v>34.247999999999998</v>
      </c>
      <c r="E4" s="18">
        <v>36.495999999999995</v>
      </c>
      <c r="F4" s="18">
        <v>37.920999999999999</v>
      </c>
      <c r="G4" s="18">
        <v>26.982000000000003</v>
      </c>
      <c r="H4" s="18">
        <v>33.69</v>
      </c>
      <c r="I4" s="18">
        <v>20.747</v>
      </c>
      <c r="J4" s="18">
        <v>31.349999999999998</v>
      </c>
      <c r="K4" s="18">
        <v>27.418000000000003</v>
      </c>
      <c r="L4" s="18">
        <v>82.356000000000009</v>
      </c>
      <c r="M4" s="18">
        <v>93.503</v>
      </c>
      <c r="N4" s="18">
        <v>63.782999999999994</v>
      </c>
      <c r="O4" s="18">
        <v>77.48899999999999</v>
      </c>
      <c r="P4" s="18">
        <v>67.570999999999998</v>
      </c>
      <c r="Q4" s="18">
        <v>70.246999999999986</v>
      </c>
      <c r="R4" s="18">
        <v>80.073000000000008</v>
      </c>
      <c r="S4" s="18">
        <v>113.32000000000001</v>
      </c>
      <c r="T4" s="18">
        <v>70.036000000000016</v>
      </c>
      <c r="U4" s="18">
        <v>69.968999999999994</v>
      </c>
      <c r="V4" s="18">
        <v>38.092000000000006</v>
      </c>
      <c r="W4" s="18">
        <v>42.718000000000004</v>
      </c>
      <c r="X4" s="18">
        <v>39.225999999999999</v>
      </c>
      <c r="Y4" s="18">
        <v>25.762999999999998</v>
      </c>
      <c r="Z4" s="19"/>
      <c r="AA4" s="20">
        <f>SUM(B4:Z4)</f>
        <v>1262.1490000000003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</v>
      </c>
      <c r="C7" s="28">
        <v>202.19</v>
      </c>
      <c r="D7" s="28">
        <v>202.23</v>
      </c>
      <c r="E7" s="28">
        <v>195.99</v>
      </c>
      <c r="F7" s="28">
        <v>203.64</v>
      </c>
      <c r="G7" s="28">
        <v>225.38</v>
      </c>
      <c r="H7" s="28">
        <v>258</v>
      </c>
      <c r="I7" s="28">
        <v>520</v>
      </c>
      <c r="J7" s="28">
        <v>345</v>
      </c>
      <c r="K7" s="28">
        <v>300</v>
      </c>
      <c r="L7" s="28">
        <v>309.91000000000003</v>
      </c>
      <c r="M7" s="28">
        <v>311.02</v>
      </c>
      <c r="N7" s="28">
        <v>261</v>
      </c>
      <c r="O7" s="28">
        <v>237.99</v>
      </c>
      <c r="P7" s="28">
        <v>246.67</v>
      </c>
      <c r="Q7" s="28">
        <v>262.29000000000002</v>
      </c>
      <c r="R7" s="28">
        <v>282.47000000000003</v>
      </c>
      <c r="S7" s="28">
        <v>305.89</v>
      </c>
      <c r="T7" s="28">
        <v>309.91000000000003</v>
      </c>
      <c r="U7" s="28">
        <v>351.91</v>
      </c>
      <c r="V7" s="28">
        <v>270.10000000000002</v>
      </c>
      <c r="W7" s="28">
        <v>282.47000000000003</v>
      </c>
      <c r="X7" s="28">
        <v>282.47000000000003</v>
      </c>
      <c r="Y7" s="28">
        <v>250</v>
      </c>
      <c r="Z7" s="29"/>
      <c r="AA7" s="30">
        <f>IF(SUM(B7:Z7)&lt;&gt;0,AVERAGEIF(B7:Z7,"&lt;&gt;"""),"")</f>
        <v>275.48041666666671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</v>
      </c>
      <c r="C14" s="57">
        <v>14</v>
      </c>
      <c r="D14" s="57">
        <v>13</v>
      </c>
      <c r="E14" s="57">
        <v>12</v>
      </c>
      <c r="F14" s="57">
        <v>10</v>
      </c>
      <c r="G14" s="57">
        <v>8</v>
      </c>
      <c r="H14" s="57">
        <v>12.005000000000001</v>
      </c>
      <c r="I14" s="57">
        <v>2</v>
      </c>
      <c r="J14" s="57"/>
      <c r="K14" s="57"/>
      <c r="L14" s="57"/>
      <c r="M14" s="57"/>
      <c r="N14" s="57">
        <v>22</v>
      </c>
      <c r="O14" s="57">
        <v>30.248999999999999</v>
      </c>
      <c r="P14" s="57">
        <v>36.692999999999998</v>
      </c>
      <c r="Q14" s="57">
        <v>44.939</v>
      </c>
      <c r="R14" s="57">
        <v>40.448999999999998</v>
      </c>
      <c r="S14" s="57">
        <v>28.042000000000002</v>
      </c>
      <c r="T14" s="57"/>
      <c r="U14" s="57">
        <v>13</v>
      </c>
      <c r="V14" s="57">
        <v>2</v>
      </c>
      <c r="W14" s="57"/>
      <c r="X14" s="57"/>
      <c r="Y14" s="57">
        <v>1</v>
      </c>
      <c r="Z14" s="58"/>
      <c r="AA14" s="59">
        <f t="shared" si="0"/>
        <v>301.37699999999995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</v>
      </c>
      <c r="C16" s="62">
        <f t="shared" ref="C16:Z16" si="1">IF(LEN(C$2)&gt;0,SUM(C10:C15),"")</f>
        <v>14</v>
      </c>
      <c r="D16" s="62">
        <f t="shared" si="1"/>
        <v>13</v>
      </c>
      <c r="E16" s="62">
        <f t="shared" si="1"/>
        <v>12</v>
      </c>
      <c r="F16" s="62">
        <f t="shared" si="1"/>
        <v>10</v>
      </c>
      <c r="G16" s="62">
        <f t="shared" si="1"/>
        <v>8</v>
      </c>
      <c r="H16" s="62">
        <f t="shared" si="1"/>
        <v>12.005000000000001</v>
      </c>
      <c r="I16" s="62">
        <f t="shared" si="1"/>
        <v>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22</v>
      </c>
      <c r="O16" s="62">
        <f t="shared" si="1"/>
        <v>30.248999999999999</v>
      </c>
      <c r="P16" s="62">
        <f t="shared" si="1"/>
        <v>36.692999999999998</v>
      </c>
      <c r="Q16" s="62">
        <f t="shared" si="1"/>
        <v>44.939</v>
      </c>
      <c r="R16" s="62">
        <f t="shared" si="1"/>
        <v>40.448999999999998</v>
      </c>
      <c r="S16" s="62">
        <f t="shared" si="1"/>
        <v>28.042000000000002</v>
      </c>
      <c r="T16" s="62">
        <f t="shared" si="1"/>
        <v>0</v>
      </c>
      <c r="U16" s="62">
        <f t="shared" si="1"/>
        <v>13</v>
      </c>
      <c r="V16" s="62">
        <f t="shared" si="1"/>
        <v>2</v>
      </c>
      <c r="W16" s="62">
        <f t="shared" si="1"/>
        <v>0</v>
      </c>
      <c r="X16" s="62">
        <f t="shared" si="1"/>
        <v>0</v>
      </c>
      <c r="Y16" s="62">
        <f t="shared" si="1"/>
        <v>1</v>
      </c>
      <c r="Z16" s="63" t="str">
        <f t="shared" si="1"/>
        <v/>
      </c>
      <c r="AA16" s="64">
        <f>SUM(AA10:AA15)</f>
        <v>301.37699999999995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7.44</v>
      </c>
      <c r="C20" s="77">
        <v>7.3120000000000003</v>
      </c>
      <c r="D20" s="77">
        <v>6.875</v>
      </c>
      <c r="E20" s="77">
        <v>6.89</v>
      </c>
      <c r="F20" s="77">
        <v>7.0979999999999999</v>
      </c>
      <c r="G20" s="77">
        <v>3.919</v>
      </c>
      <c r="H20" s="77">
        <v>4.4850000000000003</v>
      </c>
      <c r="I20" s="77">
        <v>1.9350000000000001</v>
      </c>
      <c r="J20" s="77">
        <v>7.1689999999999996</v>
      </c>
      <c r="K20" s="77">
        <v>3.5269999999999997</v>
      </c>
      <c r="L20" s="77">
        <v>12.49</v>
      </c>
      <c r="M20" s="77"/>
      <c r="N20" s="77">
        <v>15.981999999999999</v>
      </c>
      <c r="O20" s="77">
        <v>19.478000000000002</v>
      </c>
      <c r="P20" s="77">
        <v>17.643000000000001</v>
      </c>
      <c r="Q20" s="77">
        <v>14.378</v>
      </c>
      <c r="R20" s="77">
        <v>18.474</v>
      </c>
      <c r="S20" s="77">
        <v>21.677</v>
      </c>
      <c r="T20" s="77">
        <v>16.983000000000001</v>
      </c>
      <c r="U20" s="77">
        <v>16.841000000000001</v>
      </c>
      <c r="V20" s="77">
        <v>15.974999999999998</v>
      </c>
      <c r="W20" s="77">
        <v>14.792</v>
      </c>
      <c r="X20" s="77">
        <v>14.312000000000001</v>
      </c>
      <c r="Y20" s="77">
        <v>8.6290000000000013</v>
      </c>
      <c r="Z20" s="78"/>
      <c r="AA20" s="79">
        <f t="shared" si="2"/>
        <v>264.30399999999997</v>
      </c>
    </row>
    <row r="21" spans="1:27" ht="24.95" customHeight="1" x14ac:dyDescent="0.2">
      <c r="A21" s="75" t="s">
        <v>16</v>
      </c>
      <c r="B21" s="80">
        <v>21.157</v>
      </c>
      <c r="C21" s="81">
        <v>17.242000000000001</v>
      </c>
      <c r="D21" s="81">
        <v>14.373000000000001</v>
      </c>
      <c r="E21" s="81">
        <v>17.606000000000002</v>
      </c>
      <c r="F21" s="81">
        <v>20.823</v>
      </c>
      <c r="G21" s="81">
        <v>15.063000000000001</v>
      </c>
      <c r="H21" s="81">
        <v>17.200000000000003</v>
      </c>
      <c r="I21" s="81">
        <v>16.812000000000001</v>
      </c>
      <c r="J21" s="81">
        <v>24.181000000000001</v>
      </c>
      <c r="K21" s="81">
        <v>23.891000000000002</v>
      </c>
      <c r="L21" s="81">
        <v>15.766</v>
      </c>
      <c r="M21" s="81">
        <v>1.2030000000000001</v>
      </c>
      <c r="N21" s="81">
        <v>25.801000000000002</v>
      </c>
      <c r="O21" s="81">
        <v>27.761999999999997</v>
      </c>
      <c r="P21" s="81">
        <v>13.235000000000001</v>
      </c>
      <c r="Q21" s="81">
        <v>10.93</v>
      </c>
      <c r="R21" s="81">
        <v>21.15</v>
      </c>
      <c r="S21" s="81">
        <v>29.500999999999998</v>
      </c>
      <c r="T21" s="81">
        <v>25.453000000000003</v>
      </c>
      <c r="U21" s="81">
        <v>22.828000000000003</v>
      </c>
      <c r="V21" s="81">
        <v>20.117000000000001</v>
      </c>
      <c r="W21" s="81">
        <v>27.925999999999998</v>
      </c>
      <c r="X21" s="81">
        <v>24.913999999999998</v>
      </c>
      <c r="Y21" s="81">
        <v>16.134</v>
      </c>
      <c r="Z21" s="78"/>
      <c r="AA21" s="79">
        <f t="shared" si="2"/>
        <v>471.06799999999998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28.597000000000001</v>
      </c>
      <c r="C25" s="88">
        <f t="shared" si="3"/>
        <v>24.554000000000002</v>
      </c>
      <c r="D25" s="88">
        <f t="shared" si="3"/>
        <v>21.248000000000001</v>
      </c>
      <c r="E25" s="88">
        <f t="shared" si="3"/>
        <v>24.496000000000002</v>
      </c>
      <c r="F25" s="88">
        <f t="shared" si="3"/>
        <v>27.920999999999999</v>
      </c>
      <c r="G25" s="88">
        <f t="shared" si="3"/>
        <v>18.981999999999999</v>
      </c>
      <c r="H25" s="88">
        <f t="shared" si="3"/>
        <v>21.685000000000002</v>
      </c>
      <c r="I25" s="88">
        <f t="shared" si="3"/>
        <v>18.747</v>
      </c>
      <c r="J25" s="88">
        <f t="shared" si="3"/>
        <v>31.35</v>
      </c>
      <c r="K25" s="88">
        <f t="shared" si="3"/>
        <v>27.418000000000003</v>
      </c>
      <c r="L25" s="88">
        <f t="shared" si="3"/>
        <v>28.256</v>
      </c>
      <c r="M25" s="88">
        <f t="shared" si="3"/>
        <v>1.2030000000000001</v>
      </c>
      <c r="N25" s="88">
        <f t="shared" si="3"/>
        <v>41.783000000000001</v>
      </c>
      <c r="O25" s="88">
        <f t="shared" si="3"/>
        <v>47.239999999999995</v>
      </c>
      <c r="P25" s="88">
        <f t="shared" si="3"/>
        <v>30.878</v>
      </c>
      <c r="Q25" s="88">
        <f t="shared" si="3"/>
        <v>25.308</v>
      </c>
      <c r="R25" s="88">
        <f t="shared" si="3"/>
        <v>39.623999999999995</v>
      </c>
      <c r="S25" s="88">
        <f t="shared" si="3"/>
        <v>51.177999999999997</v>
      </c>
      <c r="T25" s="88">
        <f t="shared" si="3"/>
        <v>42.436000000000007</v>
      </c>
      <c r="U25" s="88">
        <f t="shared" si="3"/>
        <v>39.669000000000004</v>
      </c>
      <c r="V25" s="88">
        <f t="shared" si="3"/>
        <v>36.091999999999999</v>
      </c>
      <c r="W25" s="88">
        <f t="shared" si="3"/>
        <v>42.717999999999996</v>
      </c>
      <c r="X25" s="88">
        <f t="shared" si="3"/>
        <v>39.225999999999999</v>
      </c>
      <c r="Y25" s="88">
        <f t="shared" si="3"/>
        <v>24.763000000000002</v>
      </c>
      <c r="Z25" s="89">
        <f t="shared" si="3"/>
        <v>0</v>
      </c>
      <c r="AA25" s="90">
        <f t="shared" si="3"/>
        <v>735.37199999999996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40.597000000000001</v>
      </c>
      <c r="C29" s="77">
        <v>38.554000000000002</v>
      </c>
      <c r="D29" s="77">
        <v>34.247999999999998</v>
      </c>
      <c r="E29" s="77">
        <v>36.496000000000002</v>
      </c>
      <c r="F29" s="77">
        <v>37.920999999999999</v>
      </c>
      <c r="G29" s="77">
        <v>26.981999999999999</v>
      </c>
      <c r="H29" s="77">
        <v>33.69</v>
      </c>
      <c r="I29" s="77">
        <v>20.747</v>
      </c>
      <c r="J29" s="77">
        <v>31.35</v>
      </c>
      <c r="K29" s="77">
        <v>27.417999999999999</v>
      </c>
      <c r="L29" s="77">
        <v>28.256</v>
      </c>
      <c r="M29" s="77">
        <v>1.2030000000000001</v>
      </c>
      <c r="N29" s="77">
        <v>63.783000000000001</v>
      </c>
      <c r="O29" s="77">
        <v>77.489000000000004</v>
      </c>
      <c r="P29" s="77">
        <v>67.570999999999998</v>
      </c>
      <c r="Q29" s="77">
        <v>70.247</v>
      </c>
      <c r="R29" s="77">
        <v>80.072999999999993</v>
      </c>
      <c r="S29" s="77">
        <v>79.22</v>
      </c>
      <c r="T29" s="77">
        <v>42.436</v>
      </c>
      <c r="U29" s="77">
        <v>52.668999999999997</v>
      </c>
      <c r="V29" s="77">
        <v>38.091999999999999</v>
      </c>
      <c r="W29" s="77">
        <v>42.718000000000004</v>
      </c>
      <c r="X29" s="77">
        <v>39.225999999999999</v>
      </c>
      <c r="Y29" s="77">
        <v>25.763000000000002</v>
      </c>
      <c r="Z29" s="78"/>
      <c r="AA29" s="79">
        <f>SUM(B29:Z29)</f>
        <v>1036.749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40.597000000000001</v>
      </c>
      <c r="C31" s="62">
        <f t="shared" si="4"/>
        <v>38.554000000000002</v>
      </c>
      <c r="D31" s="62">
        <f t="shared" si="4"/>
        <v>34.247999999999998</v>
      </c>
      <c r="E31" s="62">
        <f t="shared" si="4"/>
        <v>36.496000000000002</v>
      </c>
      <c r="F31" s="62">
        <f t="shared" si="4"/>
        <v>37.920999999999999</v>
      </c>
      <c r="G31" s="62">
        <f t="shared" si="4"/>
        <v>26.981999999999999</v>
      </c>
      <c r="H31" s="62">
        <f t="shared" si="4"/>
        <v>33.69</v>
      </c>
      <c r="I31" s="62">
        <f t="shared" si="4"/>
        <v>20.747</v>
      </c>
      <c r="J31" s="62">
        <f t="shared" si="4"/>
        <v>31.35</v>
      </c>
      <c r="K31" s="62">
        <f t="shared" si="4"/>
        <v>27.417999999999999</v>
      </c>
      <c r="L31" s="62">
        <f t="shared" si="4"/>
        <v>28.256</v>
      </c>
      <c r="M31" s="62">
        <f t="shared" si="4"/>
        <v>1.2030000000000001</v>
      </c>
      <c r="N31" s="62">
        <f t="shared" si="4"/>
        <v>63.783000000000001</v>
      </c>
      <c r="O31" s="62">
        <f t="shared" si="4"/>
        <v>77.489000000000004</v>
      </c>
      <c r="P31" s="62">
        <f t="shared" si="4"/>
        <v>67.570999999999998</v>
      </c>
      <c r="Q31" s="62">
        <f t="shared" si="4"/>
        <v>70.247</v>
      </c>
      <c r="R31" s="62">
        <f t="shared" si="4"/>
        <v>80.072999999999993</v>
      </c>
      <c r="S31" s="62">
        <f t="shared" si="4"/>
        <v>79.22</v>
      </c>
      <c r="T31" s="62">
        <f t="shared" si="4"/>
        <v>42.436</v>
      </c>
      <c r="U31" s="62">
        <f t="shared" si="4"/>
        <v>52.668999999999997</v>
      </c>
      <c r="V31" s="62">
        <f t="shared" si="4"/>
        <v>38.091999999999999</v>
      </c>
      <c r="W31" s="62">
        <f t="shared" si="4"/>
        <v>42.718000000000004</v>
      </c>
      <c r="X31" s="62">
        <f t="shared" si="4"/>
        <v>39.225999999999999</v>
      </c>
      <c r="Y31" s="62">
        <f t="shared" si="4"/>
        <v>25.763000000000002</v>
      </c>
      <c r="Z31" s="63">
        <f t="shared" si="4"/>
        <v>0</v>
      </c>
      <c r="AA31" s="64">
        <f t="shared" si="4"/>
        <v>1036.749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54.1</v>
      </c>
      <c r="M38" s="99">
        <v>92.3</v>
      </c>
      <c r="N38" s="99"/>
      <c r="O38" s="99"/>
      <c r="P38" s="99"/>
      <c r="Q38" s="99"/>
      <c r="R38" s="99"/>
      <c r="S38" s="99">
        <v>34.1</v>
      </c>
      <c r="T38" s="99">
        <v>27.6</v>
      </c>
      <c r="U38" s="99">
        <v>17.3</v>
      </c>
      <c r="V38" s="99"/>
      <c r="W38" s="99"/>
      <c r="X38" s="99"/>
      <c r="Y38" s="99"/>
      <c r="Z38" s="100"/>
      <c r="AA38" s="79">
        <f t="shared" si="5"/>
        <v>225.4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54.1</v>
      </c>
      <c r="M39" s="88">
        <f t="shared" si="6"/>
        <v>92.3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34.1</v>
      </c>
      <c r="T39" s="88">
        <f t="shared" si="6"/>
        <v>27.6</v>
      </c>
      <c r="U39" s="88">
        <f t="shared" si="6"/>
        <v>17.3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225.4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54.1</v>
      </c>
      <c r="M46" s="99">
        <v>92.3</v>
      </c>
      <c r="N46" s="99"/>
      <c r="O46" s="99"/>
      <c r="P46" s="99"/>
      <c r="Q46" s="99"/>
      <c r="R46" s="99"/>
      <c r="S46" s="99">
        <v>34.1</v>
      </c>
      <c r="T46" s="99">
        <v>27.6</v>
      </c>
      <c r="U46" s="99">
        <v>17.3</v>
      </c>
      <c r="V46" s="99"/>
      <c r="W46" s="99"/>
      <c r="X46" s="99"/>
      <c r="Y46" s="99"/>
      <c r="Z46" s="100"/>
      <c r="AA46" s="79">
        <f t="shared" si="7"/>
        <v>225.4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54.1</v>
      </c>
      <c r="M48" s="88">
        <f t="shared" si="8"/>
        <v>92.3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34.1</v>
      </c>
      <c r="T48" s="88">
        <f t="shared" si="8"/>
        <v>27.6</v>
      </c>
      <c r="U48" s="88">
        <f t="shared" si="8"/>
        <v>17.3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40.597000000000001</v>
      </c>
      <c r="C51" s="88">
        <f t="shared" si="10"/>
        <v>38.554000000000002</v>
      </c>
      <c r="D51" s="88">
        <f t="shared" si="10"/>
        <v>34.248000000000005</v>
      </c>
      <c r="E51" s="88">
        <f t="shared" si="10"/>
        <v>36.496000000000002</v>
      </c>
      <c r="F51" s="88">
        <f t="shared" si="10"/>
        <v>37.920999999999999</v>
      </c>
      <c r="G51" s="88">
        <f t="shared" si="10"/>
        <v>26.981999999999999</v>
      </c>
      <c r="H51" s="88">
        <f t="shared" si="10"/>
        <v>33.690000000000005</v>
      </c>
      <c r="I51" s="88">
        <f t="shared" si="10"/>
        <v>20.747</v>
      </c>
      <c r="J51" s="88">
        <f t="shared" si="10"/>
        <v>31.35</v>
      </c>
      <c r="K51" s="88">
        <f t="shared" si="10"/>
        <v>27.418000000000003</v>
      </c>
      <c r="L51" s="88">
        <f t="shared" si="10"/>
        <v>82.355999999999995</v>
      </c>
      <c r="M51" s="88">
        <f t="shared" si="10"/>
        <v>93.503</v>
      </c>
      <c r="N51" s="88">
        <f t="shared" si="10"/>
        <v>63.783000000000001</v>
      </c>
      <c r="O51" s="88">
        <f t="shared" si="10"/>
        <v>77.48899999999999</v>
      </c>
      <c r="P51" s="88">
        <f t="shared" si="10"/>
        <v>67.570999999999998</v>
      </c>
      <c r="Q51" s="88">
        <f t="shared" si="10"/>
        <v>70.247</v>
      </c>
      <c r="R51" s="88">
        <f t="shared" si="10"/>
        <v>80.072999999999993</v>
      </c>
      <c r="S51" s="88">
        <f t="shared" si="10"/>
        <v>113.32</v>
      </c>
      <c r="T51" s="88">
        <f t="shared" si="10"/>
        <v>70.036000000000001</v>
      </c>
      <c r="U51" s="88">
        <f t="shared" si="10"/>
        <v>69.969000000000008</v>
      </c>
      <c r="V51" s="88">
        <f t="shared" si="10"/>
        <v>38.091999999999999</v>
      </c>
      <c r="W51" s="88">
        <f t="shared" si="10"/>
        <v>42.717999999999996</v>
      </c>
      <c r="X51" s="88">
        <f t="shared" si="10"/>
        <v>39.225999999999999</v>
      </c>
      <c r="Y51" s="88">
        <f t="shared" si="10"/>
        <v>25.763000000000002</v>
      </c>
      <c r="Z51" s="89">
        <f t="shared" si="10"/>
        <v>0</v>
      </c>
      <c r="AA51" s="105">
        <f>SUM(B51:Z51)</f>
        <v>1262.1490000000003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-20.6</v>
      </c>
      <c r="C4" s="18">
        <v>-18.600000000000001</v>
      </c>
      <c r="D4" s="18">
        <v>-14.2</v>
      </c>
      <c r="E4" s="18">
        <v>-16.5</v>
      </c>
      <c r="F4" s="18">
        <v>-17.8</v>
      </c>
      <c r="G4" s="18">
        <v>-6.7</v>
      </c>
      <c r="H4" s="18"/>
      <c r="I4" s="18"/>
      <c r="J4" s="18">
        <v>-10.9</v>
      </c>
      <c r="K4" s="18"/>
      <c r="L4" s="18">
        <v>54.1</v>
      </c>
      <c r="M4" s="18">
        <v>92.3</v>
      </c>
      <c r="N4" s="18">
        <v>-21.6</v>
      </c>
      <c r="O4" s="18">
        <v>-57.5</v>
      </c>
      <c r="P4" s="18">
        <v>-44.8</v>
      </c>
      <c r="Q4" s="18"/>
      <c r="R4" s="18"/>
      <c r="S4" s="18">
        <v>34.1</v>
      </c>
      <c r="T4" s="18">
        <v>27.6</v>
      </c>
      <c r="U4" s="18">
        <v>17.3</v>
      </c>
      <c r="V4" s="18">
        <v>-18.100000000000001</v>
      </c>
      <c r="W4" s="18"/>
      <c r="X4" s="18"/>
      <c r="Y4" s="18"/>
      <c r="Z4" s="19"/>
      <c r="AA4" s="112">
        <f>SUM(B4:Z4)</f>
        <v>-21.900000000000009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195</v>
      </c>
      <c r="C7" s="118">
        <v>202.19</v>
      </c>
      <c r="D7" s="118">
        <v>202.23</v>
      </c>
      <c r="E7" s="118">
        <v>195.99</v>
      </c>
      <c r="F7" s="118">
        <v>203.64</v>
      </c>
      <c r="G7" s="118">
        <v>225.38</v>
      </c>
      <c r="H7" s="118">
        <v>258</v>
      </c>
      <c r="I7" s="118">
        <v>520</v>
      </c>
      <c r="J7" s="118">
        <v>345</v>
      </c>
      <c r="K7" s="118">
        <v>300</v>
      </c>
      <c r="L7" s="118">
        <v>309.91000000000003</v>
      </c>
      <c r="M7" s="118">
        <v>311.02</v>
      </c>
      <c r="N7" s="118">
        <v>261</v>
      </c>
      <c r="O7" s="118">
        <v>237.99</v>
      </c>
      <c r="P7" s="118">
        <v>246.67</v>
      </c>
      <c r="Q7" s="118">
        <v>262.29000000000002</v>
      </c>
      <c r="R7" s="118">
        <v>282.47000000000003</v>
      </c>
      <c r="S7" s="118">
        <v>305.89</v>
      </c>
      <c r="T7" s="118">
        <v>309.91000000000003</v>
      </c>
      <c r="U7" s="118">
        <v>351.91</v>
      </c>
      <c r="V7" s="118">
        <v>270.10000000000002</v>
      </c>
      <c r="W7" s="118">
        <v>282.47000000000003</v>
      </c>
      <c r="X7" s="118">
        <v>282.47000000000003</v>
      </c>
      <c r="Y7" s="118">
        <v>250</v>
      </c>
      <c r="Z7" s="119"/>
      <c r="AA7" s="120">
        <f>IF(SUM(B7:Z7)&lt;&gt;0,AVERAGEIF(B7:Z7,"&lt;&gt;"""),"")</f>
        <v>275.48041666666671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20.6</v>
      </c>
      <c r="C15" s="134">
        <v>18.600000000000001</v>
      </c>
      <c r="D15" s="134">
        <v>14.2</v>
      </c>
      <c r="E15" s="134">
        <v>16.5</v>
      </c>
      <c r="F15" s="134">
        <v>17.8</v>
      </c>
      <c r="G15" s="134">
        <v>6.7</v>
      </c>
      <c r="H15" s="134"/>
      <c r="I15" s="134"/>
      <c r="J15" s="134">
        <v>10.9</v>
      </c>
      <c r="K15" s="134"/>
      <c r="L15" s="134"/>
      <c r="M15" s="134"/>
      <c r="N15" s="134">
        <v>21.6</v>
      </c>
      <c r="O15" s="134">
        <v>57.5</v>
      </c>
      <c r="P15" s="134">
        <v>44.8</v>
      </c>
      <c r="Q15" s="134"/>
      <c r="R15" s="134"/>
      <c r="S15" s="134"/>
      <c r="T15" s="134"/>
      <c r="U15" s="134"/>
      <c r="V15" s="134">
        <v>18.100000000000001</v>
      </c>
      <c r="W15" s="134"/>
      <c r="X15" s="134"/>
      <c r="Y15" s="134"/>
      <c r="Z15" s="132"/>
      <c r="AA15" s="133">
        <f t="shared" si="0"/>
        <v>247.29999999999998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20.6</v>
      </c>
      <c r="C16" s="136">
        <f t="shared" si="1"/>
        <v>18.600000000000001</v>
      </c>
      <c r="D16" s="136">
        <f t="shared" si="1"/>
        <v>14.2</v>
      </c>
      <c r="E16" s="136">
        <f t="shared" si="1"/>
        <v>16.5</v>
      </c>
      <c r="F16" s="136">
        <f t="shared" si="1"/>
        <v>17.8</v>
      </c>
      <c r="G16" s="136">
        <f t="shared" si="1"/>
        <v>6.7</v>
      </c>
      <c r="H16" s="136">
        <f t="shared" si="1"/>
        <v>0</v>
      </c>
      <c r="I16" s="136">
        <f t="shared" si="1"/>
        <v>0</v>
      </c>
      <c r="J16" s="136">
        <f t="shared" si="1"/>
        <v>10.9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21.6</v>
      </c>
      <c r="O16" s="136">
        <f t="shared" si="1"/>
        <v>57.5</v>
      </c>
      <c r="P16" s="136">
        <f t="shared" si="1"/>
        <v>44.8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18.100000000000001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247.29999999999998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54.1</v>
      </c>
      <c r="M23" s="134">
        <v>92.3</v>
      </c>
      <c r="N23" s="134"/>
      <c r="O23" s="134"/>
      <c r="P23" s="134"/>
      <c r="Q23" s="134"/>
      <c r="R23" s="134"/>
      <c r="S23" s="134">
        <v>34.1</v>
      </c>
      <c r="T23" s="134">
        <v>27.6</v>
      </c>
      <c r="U23" s="134">
        <v>17.3</v>
      </c>
      <c r="V23" s="134"/>
      <c r="W23" s="134"/>
      <c r="X23" s="134"/>
      <c r="Y23" s="134"/>
      <c r="Z23" s="132"/>
      <c r="AA23" s="133">
        <f t="shared" si="2"/>
        <v>225.4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54.1</v>
      </c>
      <c r="M24" s="136">
        <f t="shared" si="3"/>
        <v>92.3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34.1</v>
      </c>
      <c r="T24" s="136">
        <f t="shared" si="3"/>
        <v>27.6</v>
      </c>
      <c r="U24" s="136">
        <f t="shared" si="3"/>
        <v>17.3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225.4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2022-10-12T13:17:14Z</dcterms:created>
  <dcterms:modified xsi:type="dcterms:W3CDTF">2022-10-12T13:17:15Z</dcterms:modified>
</cp:coreProperties>
</file>