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<sst xmlns="http://schemas.openxmlformats.org/spreadsheetml/2006/main" count="117" uniqueCount="53">
  <si>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11/10/2022 16:21:49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</si>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</sst>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17.193000000000001</c:v>
                </c:pt>
                <c:pt idx="5">
                  <c:v>39.222999999999999</c:v>
                </c:pt>
                <c:pt idx="6">
                  <c:v>50.378</c:v>
                </c:pt>
                <c:pt idx="7">
                  <c:v>8</c:v>
                </c:pt>
                <c:pt idx="8">
                  <c:v>2</c:v>
                </c:pt>
                <c:pt idx="9">
                  <c:v>10.657999999999999</c:v>
                </c:pt>
                <c:pt idx="10">
                  <c:v>70.063000000000002</c:v>
                </c:pt>
                <c:pt idx="11">
                  <c:v>46.506999999999998</c:v>
                </c:pt>
                <c:pt idx="12">
                  <c:v>1.7290000000000001</c:v>
                </c:pt>
                <c:pt idx="15">
                  <c:v>54.167000000000002</c:v>
                </c:pt>
                <c:pt idx="16">
                  <c:v>141.16300000000001</c:v>
                </c:pt>
                <c:pt idx="17">
                  <c:v>12</c:v>
                </c:pt>
                <c:pt idx="18">
                  <c:v>91.91</c:v>
                </c:pt>
                <c:pt idx="19">
                  <c:v>39</c:v>
                </c:pt>
                <c:pt idx="20">
                  <c:v>38</c:v>
                </c:pt>
                <c:pt idx="21">
                  <c:v>102.35</c:v>
                </c:pt>
                <c:pt idx="22">
                  <c:v>75.417000000000002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21.2</c:v>
                </c:pt>
                <c:pt idx="1">
                  <c:v>1.5</c:v>
                </c:pt>
                <c:pt idx="2">
                  <c:v>0</c:v>
                </c:pt>
                <c:pt idx="3">
                  <c:v>5.5</c:v>
                </c:pt>
                <c:pt idx="4">
                  <c:v>5.8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41.7</c:v>
                </c:pt>
                <c:pt idx="9">
                  <c:v>101.9</c:v>
                </c:pt>
                <c:pt idx="10">
                  <c:v>0</c:v>
                </c:pt>
                <c:pt idx="11">
                  <c:v>72.5</c:v>
                </c:pt>
                <c:pt idx="12">
                  <c:v>69.3</c:v>
                </c:pt>
                <c:pt idx="13">
                  <c:v>72.2</c:v>
                </c:pt>
                <c:pt idx="14">
                  <c:v>0</c:v>
                </c:pt>
                <c:pt idx="15">
                  <c:v>12</c:v>
                </c:pt>
                <c:pt idx="16">
                  <c:v>0</c:v>
                </c:pt>
                <c:pt idx="17">
                  <c:v>54.1</c:v>
                </c:pt>
                <c:pt idx="18">
                  <c:v>0</c:v>
                </c:pt>
                <c:pt idx="19">
                  <c:v>0</c:v>
                </c:pt>
                <c:pt idx="20">
                  <c:v>10.6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2.024</c:v>
                </c:pt>
                <c:pt idx="1">
                  <c:v>3.4969999999999999</c:v>
                </c:pt>
                <c:pt idx="2">
                  <c:v>2.27</c:v>
                </c:pt>
                <c:pt idx="3">
                  <c:v>5.17</c:v>
                </c:pt>
                <c:pt idx="4">
                  <c:v>5.4449999999999994</c:v>
                </c:pt>
                <c:pt idx="5">
                  <c:v>3.8330000000000002</c:v>
                </c:pt>
                <c:pt idx="6">
                  <c:v>3.7039999999999997</c:v>
                </c:pt>
                <c:pt idx="7">
                  <c:v>5.968</c:v>
                </c:pt>
                <c:pt idx="8">
                  <c:v>4.5540000000000003</c:v>
                </c:pt>
                <c:pt idx="9">
                  <c:v>4.3220000000000001</c:v>
                </c:pt>
                <c:pt idx="10">
                  <c:v>9.0300000000000011</c:v>
                </c:pt>
                <c:pt idx="11">
                  <c:v>3.9830000000000001</c:v>
                </c:pt>
                <c:pt idx="12">
                  <c:v>8.5989999999999984</c:v>
                </c:pt>
                <c:pt idx="13">
                  <c:v>7.6010000000000009</c:v>
                </c:pt>
                <c:pt idx="14">
                  <c:v>6.5149999999999997</c:v>
                </c:pt>
                <c:pt idx="15">
                  <c:v>5.5420000000000007</c:v>
                </c:pt>
                <c:pt idx="16">
                  <c:v>5.1220000000000008</c:v>
                </c:pt>
                <c:pt idx="17">
                  <c:v>6.3240000000000007</c:v>
                </c:pt>
                <c:pt idx="18">
                  <c:v>5.9209999999999994</c:v>
                </c:pt>
                <c:pt idx="19">
                  <c:v>8.6340000000000003</c:v>
                </c:pt>
                <c:pt idx="20">
                  <c:v>19.419</c:v>
                </c:pt>
                <c:pt idx="21">
                  <c:v>24.298999999999999</c:v>
                </c:pt>
                <c:pt idx="22">
                  <c:v>29.134</c:v>
                </c:pt>
                <c:pt idx="23">
                  <c:v>36.760999999999996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5237864"/>
        <c:axId val="425239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23.995999999999995</c:v>
                </c:pt>
                <c:pt idx="1">
                  <c:v>6.0129999999999999</c:v>
                </c:pt>
                <c:pt idx="2">
                  <c:v>21.477</c:v>
                </c:pt>
                <c:pt idx="3">
                  <c:v>10.641999999999999</c:v>
                </c:pt>
                <c:pt idx="4">
                  <c:v>11.264000000000001</c:v>
                </c:pt>
                <c:pt idx="5">
                  <c:v>43.056000000000004</c:v>
                </c:pt>
                <c:pt idx="6">
                  <c:v>54.081999999999987</c:v>
                </c:pt>
                <c:pt idx="7">
                  <c:v>13.968</c:v>
                </c:pt>
                <c:pt idx="8">
                  <c:v>48.254000000000005</c:v>
                </c:pt>
                <c:pt idx="9">
                  <c:v>116.91500000000001</c:v>
                </c:pt>
                <c:pt idx="10">
                  <c:v>79.093000000000018</c:v>
                </c:pt>
                <c:pt idx="11">
                  <c:v>122.98999999999998</c:v>
                </c:pt>
                <c:pt idx="12">
                  <c:v>79.626999999999981</c:v>
                </c:pt>
                <c:pt idx="13">
                  <c:v>79.790999999999997</c:v>
                </c:pt>
                <c:pt idx="14">
                  <c:v>6.5149999999999997</c:v>
                </c:pt>
                <c:pt idx="15">
                  <c:v>71.75200000000001</c:v>
                </c:pt>
                <c:pt idx="16">
                  <c:v>146.273</c:v>
                </c:pt>
                <c:pt idx="17">
                  <c:v>72.417999999999992</c:v>
                </c:pt>
                <c:pt idx="18">
                  <c:v>97.819000000000003</c:v>
                </c:pt>
                <c:pt idx="19">
                  <c:v>47.625999999999998</c:v>
                </c:pt>
                <c:pt idx="20">
                  <c:v>68.052000000000007</c:v>
                </c:pt>
                <c:pt idx="21">
                  <c:v>126.636</c:v>
                </c:pt>
                <c:pt idx="22">
                  <c:v>104.56400000000001</c:v>
                </c:pt>
                <c:pt idx="23">
                  <c:v>362.80500000000012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237864"/>
        <c:axId val="425239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235</c:v>
                </c:pt>
                <c:pt idx="1">
                  <c:v>232.21</c:v>
                </c:pt>
                <c:pt idx="2">
                  <c:v>249</c:v>
                </c:pt>
                <c:pt idx="3">
                  <c:v>208.99</c:v>
                </c:pt>
                <c:pt idx="4">
                  <c:v>229.9</c:v>
                </c:pt>
                <c:pt idx="5">
                  <c:v>284</c:v>
                </c:pt>
                <c:pt idx="6">
                  <c:v>369.87</c:v>
                </c:pt>
                <c:pt idx="7">
                  <c:v>498.18</c:v>
                </c:pt>
                <c:pt idx="8">
                  <c:v>483.88</c:v>
                </c:pt>
                <c:pt idx="9">
                  <c:v>316</c:v>
                </c:pt>
                <c:pt idx="10">
                  <c:v>299.20999999999998</c:v>
                </c:pt>
                <c:pt idx="11">
                  <c:v>258</c:v>
                </c:pt>
                <c:pt idx="12">
                  <c:v>245</c:v>
                </c:pt>
                <c:pt idx="13">
                  <c:v>239.99</c:v>
                </c:pt>
                <c:pt idx="14">
                  <c:v>235.08</c:v>
                </c:pt>
                <c:pt idx="15">
                  <c:v>245.38</c:v>
                </c:pt>
                <c:pt idx="16">
                  <c:v>282.89</c:v>
                </c:pt>
                <c:pt idx="17">
                  <c:v>305.08999999999997</c:v>
                </c:pt>
                <c:pt idx="18">
                  <c:v>388.4</c:v>
                </c:pt>
                <c:pt idx="19">
                  <c:v>500.97</c:v>
                </c:pt>
                <c:pt idx="20">
                  <c:v>350</c:v>
                </c:pt>
                <c:pt idx="21">
                  <c:v>278.67</c:v>
                </c:pt>
                <c:pt idx="22">
                  <c:v>247.57</c:v>
                </c:pt>
                <c:pt idx="23">
                  <c:v>241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236688"/>
        <c:axId val="425236296"/>
      </c:lineChart>
      <c:catAx>
        <c:axId val="425237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239824"/>
        <c:crosses val="autoZero"/>
        <c:auto val="1"/>
        <c:lblAlgn val="ctr"/>
        <c:lblOffset val="100"/>
        <c:noMultiLvlLbl val="0"/>
      </c:catAx>
      <c:valAx>
        <c:axId val="42523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237864"/>
        <c:crosses val="autoZero"/>
        <c:crossBetween val="between"/>
      </c:valAx>
      <c:valAx>
        <c:axId val="425236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236688"/>
        <c:crosses val="max"/>
        <c:crossBetween val="between"/>
      </c:valAx>
      <c:catAx>
        <c:axId val="425236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236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24.034000000000002</v>
      </c>
      <c r="C4" s="18">
        <v>5.9810000000000008</v>
      </c>
      <c r="D4" s="18">
        <v>21.477</v>
      </c>
      <c r="E4" s="18">
        <v>10.67</v>
      </c>
      <c r="F4" s="18">
        <v>11.245000000000001</v>
      </c>
      <c r="G4" s="18">
        <v>43.055999999999997</v>
      </c>
      <c r="H4" s="18">
        <v>54.082000000000001</v>
      </c>
      <c r="I4" s="18">
        <v>13.967999999999998</v>
      </c>
      <c r="J4" s="18">
        <v>48.254000000000005</v>
      </c>
      <c r="K4" s="18">
        <v>116.88000000000001</v>
      </c>
      <c r="L4" s="18">
        <v>79.093000000000004</v>
      </c>
      <c r="M4" s="18">
        <v>122.99</v>
      </c>
      <c r="N4" s="18">
        <v>79.628</v>
      </c>
      <c r="O4" s="18">
        <v>79.801000000000002</v>
      </c>
      <c r="P4" s="18">
        <v>6.5149999999999997</v>
      </c>
      <c r="Q4" s="18">
        <v>71.709000000000017</v>
      </c>
      <c r="R4" s="18">
        <v>146.285</v>
      </c>
      <c r="S4" s="18">
        <v>72.423999999999992</v>
      </c>
      <c r="T4" s="18">
        <v>97.831000000000003</v>
      </c>
      <c r="U4" s="18">
        <v>47.633999999999993</v>
      </c>
      <c r="V4" s="18">
        <v>68.019000000000005</v>
      </c>
      <c r="W4" s="18">
        <v>126.64899999999999</v>
      </c>
      <c r="X4" s="18">
        <v>104.551</v>
      </c>
      <c r="Y4" s="18">
        <v>362.76100000000002</v>
      </c>
      <c r="Z4" s="19"/>
      <c r="AA4" s="20">
        <f>SUM(B4:Z4)</f>
        <v>1815.5369999999998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235</v>
      </c>
      <c r="C7" s="28">
        <v>232.21</v>
      </c>
      <c r="D7" s="28">
        <v>249</v>
      </c>
      <c r="E7" s="28">
        <v>208.99</v>
      </c>
      <c r="F7" s="28">
        <v>229.9</v>
      </c>
      <c r="G7" s="28">
        <v>284</v>
      </c>
      <c r="H7" s="28">
        <v>369.87</v>
      </c>
      <c r="I7" s="28">
        <v>498.18</v>
      </c>
      <c r="J7" s="28">
        <v>483.88</v>
      </c>
      <c r="K7" s="28">
        <v>316</v>
      </c>
      <c r="L7" s="28">
        <v>299.20999999999998</v>
      </c>
      <c r="M7" s="28">
        <v>258</v>
      </c>
      <c r="N7" s="28">
        <v>245</v>
      </c>
      <c r="O7" s="28">
        <v>239.99</v>
      </c>
      <c r="P7" s="28">
        <v>235.08</v>
      </c>
      <c r="Q7" s="28">
        <v>245.38</v>
      </c>
      <c r="R7" s="28">
        <v>282.89</v>
      </c>
      <c r="S7" s="28">
        <v>305.08999999999997</v>
      </c>
      <c r="T7" s="28">
        <v>388.4</v>
      </c>
      <c r="U7" s="28">
        <v>500.97</v>
      </c>
      <c r="V7" s="28">
        <v>350</v>
      </c>
      <c r="W7" s="28">
        <v>278.67</v>
      </c>
      <c r="X7" s="28">
        <v>247.57</v>
      </c>
      <c r="Y7" s="28">
        <v>241</v>
      </c>
      <c r="Z7" s="29"/>
      <c r="AA7" s="30">
        <f>IF(SUM(B7:Z7)&lt;&gt;0,AVERAGEIF(B7:Z7,"&lt;&gt;"""),"")</f>
        <v>301.01166666666671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17.193000000000001</v>
      </c>
      <c r="E12" s="52"/>
      <c r="F12" s="52"/>
      <c r="G12" s="52">
        <v>39.222999999999999</v>
      </c>
      <c r="H12" s="52">
        <v>50.378</v>
      </c>
      <c r="I12" s="52">
        <v>8</v>
      </c>
      <c r="J12" s="52">
        <v>2</v>
      </c>
      <c r="K12" s="52">
        <v>10.657999999999999</v>
      </c>
      <c r="L12" s="52">
        <v>70.063000000000002</v>
      </c>
      <c r="M12" s="52">
        <v>46.506999999999998</v>
      </c>
      <c r="N12" s="52">
        <v>1.7290000000000001</v>
      </c>
      <c r="O12" s="52"/>
      <c r="P12" s="52"/>
      <c r="Q12" s="52">
        <v>54.167000000000002</v>
      </c>
      <c r="R12" s="52">
        <v>141.16300000000001</v>
      </c>
      <c r="S12" s="52">
        <v>12</v>
      </c>
      <c r="T12" s="52">
        <v>91.91</v>
      </c>
      <c r="U12" s="52">
        <v>39</v>
      </c>
      <c r="V12" s="52">
        <v>38</v>
      </c>
      <c r="W12" s="52">
        <v>102.35</v>
      </c>
      <c r="X12" s="52">
        <v>75.417000000000002</v>
      </c>
      <c r="Y12" s="52"/>
      <c r="Z12" s="53"/>
      <c r="AA12" s="54">
        <f t="shared" si="0"/>
        <v>799.75800000000004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2.024</v>
      </c>
      <c r="C14" s="57">
        <v>3.4969999999999999</v>
      </c>
      <c r="D14" s="57">
        <v>2.27</v>
      </c>
      <c r="E14" s="57">
        <v>5.17</v>
      </c>
      <c r="F14" s="57">
        <v>5.4449999999999994</v>
      </c>
      <c r="G14" s="57">
        <v>3.8330000000000002</v>
      </c>
      <c r="H14" s="57">
        <v>3.7039999999999997</v>
      </c>
      <c r="I14" s="57">
        <v>5.968</v>
      </c>
      <c r="J14" s="57">
        <v>4.5540000000000003</v>
      </c>
      <c r="K14" s="57">
        <v>4.3220000000000001</v>
      </c>
      <c r="L14" s="57">
        <v>9.0300000000000011</v>
      </c>
      <c r="M14" s="57">
        <v>3.9830000000000001</v>
      </c>
      <c r="N14" s="57">
        <v>8.5989999999999984</v>
      </c>
      <c r="O14" s="57">
        <v>7.6010000000000009</v>
      </c>
      <c r="P14" s="57">
        <v>6.5149999999999997</v>
      </c>
      <c r="Q14" s="57">
        <v>5.5420000000000007</v>
      </c>
      <c r="R14" s="57">
        <v>5.1220000000000008</v>
      </c>
      <c r="S14" s="57">
        <v>6.3240000000000007</v>
      </c>
      <c r="T14" s="57">
        <v>5.9209999999999994</v>
      </c>
      <c r="U14" s="57">
        <v>8.6340000000000003</v>
      </c>
      <c r="V14" s="57">
        <v>19.419</v>
      </c>
      <c r="W14" s="57">
        <v>24.298999999999999</v>
      </c>
      <c r="X14" s="57">
        <v>29.134</v>
      </c>
      <c r="Y14" s="57">
        <v>36.760999999999996</v>
      </c>
      <c r="Z14" s="58"/>
      <c r="AA14" s="59">
        <f t="shared" si="0"/>
        <v>217.67100000000002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2.024</v>
      </c>
      <c r="C16" s="62">
        <f t="shared" ref="C16:Z16" si="1">IF(LEN(C$2)&gt;0,SUM(C10:C15),"")</f>
        <v>3.4969999999999999</v>
      </c>
      <c r="D16" s="62">
        <f t="shared" si="1"/>
        <v>19.463000000000001</v>
      </c>
      <c r="E16" s="62">
        <f t="shared" si="1"/>
        <v>5.17</v>
      </c>
      <c r="F16" s="62">
        <f t="shared" si="1"/>
        <v>5.4449999999999994</v>
      </c>
      <c r="G16" s="62">
        <f t="shared" si="1"/>
        <v>43.055999999999997</v>
      </c>
      <c r="H16" s="62">
        <f t="shared" si="1"/>
        <v>54.082000000000001</v>
      </c>
      <c r="I16" s="62">
        <f t="shared" si="1"/>
        <v>13.968</v>
      </c>
      <c r="J16" s="62">
        <f t="shared" si="1"/>
        <v>6.5540000000000003</v>
      </c>
      <c r="K16" s="62">
        <f t="shared" si="1"/>
        <v>14.98</v>
      </c>
      <c r="L16" s="62">
        <f t="shared" si="1"/>
        <v>79.093000000000004</v>
      </c>
      <c r="M16" s="62">
        <f t="shared" si="1"/>
        <v>50.489999999999995</v>
      </c>
      <c r="N16" s="62">
        <f t="shared" si="1"/>
        <v>10.327999999999999</v>
      </c>
      <c r="O16" s="62">
        <f t="shared" si="1"/>
        <v>7.6010000000000009</v>
      </c>
      <c r="P16" s="62">
        <f t="shared" si="1"/>
        <v>6.5149999999999997</v>
      </c>
      <c r="Q16" s="62">
        <f t="shared" si="1"/>
        <v>59.709000000000003</v>
      </c>
      <c r="R16" s="62">
        <f t="shared" si="1"/>
        <v>146.28500000000003</v>
      </c>
      <c r="S16" s="62">
        <f t="shared" si="1"/>
        <v>18.324000000000002</v>
      </c>
      <c r="T16" s="62">
        <f t="shared" si="1"/>
        <v>97.830999999999989</v>
      </c>
      <c r="U16" s="62">
        <f t="shared" si="1"/>
        <v>47.634</v>
      </c>
      <c r="V16" s="62">
        <f t="shared" si="1"/>
        <v>57.418999999999997</v>
      </c>
      <c r="W16" s="62">
        <f t="shared" si="1"/>
        <v>126.649</v>
      </c>
      <c r="X16" s="62">
        <f t="shared" si="1"/>
        <v>104.551</v>
      </c>
      <c r="Y16" s="62">
        <f t="shared" si="1"/>
        <v>36.760999999999996</v>
      </c>
      <c r="Z16" s="63" t="str">
        <f t="shared" si="1"/>
        <v/>
      </c>
      <c r="AA16" s="64">
        <f>SUM(AA10:AA15)</f>
        <v>1017.4290000000001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0.81</v>
      </c>
      <c r="C21" s="81">
        <v>0.98399999999999999</v>
      </c>
      <c r="D21" s="81">
        <v>2.0140000000000002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326</v>
      </c>
      <c r="Z21" s="78"/>
      <c r="AA21" s="79">
        <f t="shared" si="2"/>
        <v>329.80799999999999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0.81</v>
      </c>
      <c r="C25" s="88">
        <f t="shared" ref="C25:Z25" si="3">IF(LEN(C$2)&gt;0,SUM(C19:C24),"")</f>
        <v>0.98399999999999999</v>
      </c>
      <c r="D25" s="88">
        <f t="shared" si="3"/>
        <v>2.0140000000000002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326</v>
      </c>
      <c r="Z25" s="89" t="str">
        <f t="shared" si="3"/>
        <v/>
      </c>
      <c r="AA25" s="90">
        <f>SUM(AA19:AA24)</f>
        <v>329.80799999999999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2.8340000000000001</v>
      </c>
      <c r="C29" s="77">
        <v>4.4809999999999999</v>
      </c>
      <c r="D29" s="77">
        <v>21.477</v>
      </c>
      <c r="E29" s="77">
        <v>5.17</v>
      </c>
      <c r="F29" s="77">
        <v>5.4450000000000003</v>
      </c>
      <c r="G29" s="77">
        <v>43.055999999999997</v>
      </c>
      <c r="H29" s="77">
        <v>54.082000000000001</v>
      </c>
      <c r="I29" s="77">
        <v>13.968</v>
      </c>
      <c r="J29" s="77">
        <v>6.5540000000000003</v>
      </c>
      <c r="K29" s="77">
        <v>14.98</v>
      </c>
      <c r="L29" s="77">
        <v>79.093000000000004</v>
      </c>
      <c r="M29" s="77">
        <v>50.49</v>
      </c>
      <c r="N29" s="77">
        <v>10.327999999999999</v>
      </c>
      <c r="O29" s="77">
        <v>7.601</v>
      </c>
      <c r="P29" s="77">
        <v>6.5149999999999997</v>
      </c>
      <c r="Q29" s="77">
        <v>59.709000000000003</v>
      </c>
      <c r="R29" s="77">
        <v>146.285</v>
      </c>
      <c r="S29" s="77">
        <v>18.324000000000002</v>
      </c>
      <c r="T29" s="77">
        <v>97.831000000000003</v>
      </c>
      <c r="U29" s="77">
        <v>47.634</v>
      </c>
      <c r="V29" s="77">
        <v>57.418999999999997</v>
      </c>
      <c r="W29" s="77">
        <v>126.649</v>
      </c>
      <c r="X29" s="77">
        <v>104.551</v>
      </c>
      <c r="Y29" s="77">
        <v>362.76100000000002</v>
      </c>
      <c r="Z29" s="78"/>
      <c r="AA29" s="79">
        <f>SUM(B29:Z29)</f>
        <v>1347.2370000000001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2.8340000000000001</v>
      </c>
      <c r="C31" s="62">
        <f t="shared" ref="C31:Z31" si="4">IF(LEN(C$2)&gt;0,SUM(C28:C30),"")</f>
        <v>4.4809999999999999</v>
      </c>
      <c r="D31" s="62">
        <f t="shared" si="4"/>
        <v>21.477</v>
      </c>
      <c r="E31" s="62">
        <f t="shared" si="4"/>
        <v>5.17</v>
      </c>
      <c r="F31" s="62">
        <f t="shared" si="4"/>
        <v>5.4450000000000003</v>
      </c>
      <c r="G31" s="62">
        <f t="shared" si="4"/>
        <v>43.055999999999997</v>
      </c>
      <c r="H31" s="62">
        <f t="shared" si="4"/>
        <v>54.082000000000001</v>
      </c>
      <c r="I31" s="62">
        <f t="shared" si="4"/>
        <v>13.968</v>
      </c>
      <c r="J31" s="62">
        <f t="shared" si="4"/>
        <v>6.5540000000000003</v>
      </c>
      <c r="K31" s="62">
        <f t="shared" si="4"/>
        <v>14.98</v>
      </c>
      <c r="L31" s="62">
        <f t="shared" si="4"/>
        <v>79.093000000000004</v>
      </c>
      <c r="M31" s="62">
        <f t="shared" si="4"/>
        <v>50.49</v>
      </c>
      <c r="N31" s="62">
        <f t="shared" si="4"/>
        <v>10.327999999999999</v>
      </c>
      <c r="O31" s="62">
        <f t="shared" si="4"/>
        <v>7.601</v>
      </c>
      <c r="P31" s="62">
        <f t="shared" si="4"/>
        <v>6.5149999999999997</v>
      </c>
      <c r="Q31" s="62">
        <f t="shared" si="4"/>
        <v>59.709000000000003</v>
      </c>
      <c r="R31" s="62">
        <f t="shared" si="4"/>
        <v>146.285</v>
      </c>
      <c r="S31" s="62">
        <f t="shared" si="4"/>
        <v>18.324000000000002</v>
      </c>
      <c r="T31" s="62">
        <f t="shared" si="4"/>
        <v>97.831000000000003</v>
      </c>
      <c r="U31" s="62">
        <f t="shared" si="4"/>
        <v>47.634</v>
      </c>
      <c r="V31" s="62">
        <f t="shared" si="4"/>
        <v>57.418999999999997</v>
      </c>
      <c r="W31" s="62">
        <f t="shared" si="4"/>
        <v>126.649</v>
      </c>
      <c r="X31" s="62">
        <f t="shared" si="4"/>
        <v>104.551</v>
      </c>
      <c r="Y31" s="62">
        <f t="shared" si="4"/>
        <v>362.76100000000002</v>
      </c>
      <c r="Z31" s="63" t="str">
        <f t="shared" si="4"/>
        <v/>
      </c>
      <c r="AA31" s="64">
        <f>SUM(AA28:AA30)</f>
        <v>1347.2370000000001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21.2</v>
      </c>
      <c r="C38" s="99">
        <v>1.5</v>
      </c>
      <c r="D38" s="99"/>
      <c r="E38" s="99">
        <v>5.5</v>
      </c>
      <c r="F38" s="99">
        <v>5.8</v>
      </c>
      <c r="G38" s="99"/>
      <c r="H38" s="99"/>
      <c r="I38" s="99"/>
      <c r="J38" s="99">
        <v>41.7</v>
      </c>
      <c r="K38" s="99">
        <v>101.9</v>
      </c>
      <c r="L38" s="99"/>
      <c r="M38" s="99">
        <v>72.5</v>
      </c>
      <c r="N38" s="99">
        <v>69.3</v>
      </c>
      <c r="O38" s="99">
        <v>72.2</v>
      </c>
      <c r="P38" s="99"/>
      <c r="Q38" s="99">
        <v>12</v>
      </c>
      <c r="R38" s="99"/>
      <c r="S38" s="99">
        <v>54.1</v>
      </c>
      <c r="T38" s="99"/>
      <c r="U38" s="99"/>
      <c r="V38" s="99">
        <v>10.6</v>
      </c>
      <c r="W38" s="99"/>
      <c r="X38" s="99"/>
      <c r="Y38" s="99"/>
      <c r="Z38" s="100"/>
      <c r="AA38" s="79">
        <f t="shared" si="5"/>
        <v>468.30000000000007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21.2</v>
      </c>
      <c r="C39" s="88">
        <f t="shared" si="6"/>
        <v>1.5</v>
      </c>
      <c r="D39" s="88">
        <f t="shared" si="6"/>
        <v>0</v>
      </c>
      <c r="E39" s="88">
        <f t="shared" si="6"/>
        <v>5.5</v>
      </c>
      <c r="F39" s="88">
        <f t="shared" si="6"/>
        <v>5.8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41.7</v>
      </c>
      <c r="K39" s="88">
        <f t="shared" si="6"/>
        <v>101.9</v>
      </c>
      <c r="L39" s="88">
        <f t="shared" si="6"/>
        <v>0</v>
      </c>
      <c r="M39" s="88">
        <f t="shared" si="6"/>
        <v>72.5</v>
      </c>
      <c r="N39" s="88">
        <f t="shared" si="6"/>
        <v>69.3</v>
      </c>
      <c r="O39" s="88">
        <f t="shared" si="6"/>
        <v>72.2</v>
      </c>
      <c r="P39" s="88">
        <f t="shared" si="6"/>
        <v>0</v>
      </c>
      <c r="Q39" s="88">
        <f t="shared" si="6"/>
        <v>12</v>
      </c>
      <c r="R39" s="88">
        <f t="shared" si="6"/>
        <v>0</v>
      </c>
      <c r="S39" s="88">
        <f t="shared" si="6"/>
        <v>54.1</v>
      </c>
      <c r="T39" s="88">
        <f t="shared" si="6"/>
        <v>0</v>
      </c>
      <c r="U39" s="88">
        <f t="shared" si="6"/>
        <v>0</v>
      </c>
      <c r="V39" s="88">
        <f t="shared" si="6"/>
        <v>10.6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468.30000000000007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21.2</v>
      </c>
      <c r="C46" s="99">
        <v>1.5</v>
      </c>
      <c r="D46" s="99"/>
      <c r="E46" s="99">
        <v>5.5</v>
      </c>
      <c r="F46" s="99">
        <v>5.8</v>
      </c>
      <c r="G46" s="99"/>
      <c r="H46" s="99"/>
      <c r="I46" s="99"/>
      <c r="J46" s="99">
        <v>41.7</v>
      </c>
      <c r="K46" s="99">
        <v>101.9</v>
      </c>
      <c r="L46" s="99"/>
      <c r="M46" s="99">
        <v>72.5</v>
      </c>
      <c r="N46" s="99">
        <v>69.3</v>
      </c>
      <c r="O46" s="99">
        <v>72.2</v>
      </c>
      <c r="P46" s="99"/>
      <c r="Q46" s="99">
        <v>12</v>
      </c>
      <c r="R46" s="99"/>
      <c r="S46" s="99">
        <v>54.1</v>
      </c>
      <c r="T46" s="99"/>
      <c r="U46" s="99"/>
      <c r="V46" s="99">
        <v>10.6</v>
      </c>
      <c r="W46" s="99"/>
      <c r="X46" s="99"/>
      <c r="Y46" s="99"/>
      <c r="Z46" s="100"/>
      <c r="AA46" s="79">
        <f t="shared" si="7"/>
        <v>468.30000000000007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21.2</v>
      </c>
      <c r="C48" s="88">
        <f t="shared" ref="C48:Z48" si="8">IF(LEN(C$2)&gt;0,SUM(C42:C47),"")</f>
        <v>1.5</v>
      </c>
      <c r="D48" s="88">
        <f t="shared" si="8"/>
        <v>0</v>
      </c>
      <c r="E48" s="88">
        <f t="shared" si="8"/>
        <v>5.5</v>
      </c>
      <c r="F48" s="88">
        <f t="shared" si="8"/>
        <v>5.8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41.7</v>
      </c>
      <c r="K48" s="88">
        <f t="shared" si="8"/>
        <v>101.9</v>
      </c>
      <c r="L48" s="88">
        <f t="shared" si="8"/>
        <v>0</v>
      </c>
      <c r="M48" s="88">
        <f t="shared" si="8"/>
        <v>72.5</v>
      </c>
      <c r="N48" s="88">
        <f t="shared" si="8"/>
        <v>69.3</v>
      </c>
      <c r="O48" s="88">
        <f t="shared" si="8"/>
        <v>72.2</v>
      </c>
      <c r="P48" s="88">
        <f t="shared" si="8"/>
        <v>0</v>
      </c>
      <c r="Q48" s="88">
        <f t="shared" si="8"/>
        <v>12</v>
      </c>
      <c r="R48" s="88">
        <f t="shared" si="8"/>
        <v>0</v>
      </c>
      <c r="S48" s="88">
        <f t="shared" si="8"/>
        <v>54.1</v>
      </c>
      <c r="T48" s="88">
        <f t="shared" si="8"/>
        <v>0</v>
      </c>
      <c r="U48" s="88">
        <f t="shared" si="8"/>
        <v>0</v>
      </c>
      <c r="V48" s="88">
        <f t="shared" si="8"/>
        <v>10.6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468.30000000000007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24.033999999999999</v>
      </c>
      <c r="C51" s="88">
        <f t="shared" si="10"/>
        <v>5.9809999999999999</v>
      </c>
      <c r="D51" s="88">
        <f t="shared" si="10"/>
        <v>21.477</v>
      </c>
      <c r="E51" s="88">
        <f t="shared" si="10"/>
        <v>10.67</v>
      </c>
      <c r="F51" s="88">
        <f t="shared" si="10"/>
        <v>11.244999999999999</v>
      </c>
      <c r="G51" s="88">
        <f t="shared" si="10"/>
        <v>43.055999999999997</v>
      </c>
      <c r="H51" s="88">
        <f t="shared" si="10"/>
        <v>54.082000000000001</v>
      </c>
      <c r="I51" s="88">
        <f t="shared" si="10"/>
        <v>13.968</v>
      </c>
      <c r="J51" s="88">
        <f t="shared" si="10"/>
        <v>48.254000000000005</v>
      </c>
      <c r="K51" s="88">
        <f t="shared" si="10"/>
        <v>116.88000000000001</v>
      </c>
      <c r="L51" s="88">
        <f t="shared" si="10"/>
        <v>79.093000000000004</v>
      </c>
      <c r="M51" s="88">
        <f t="shared" si="10"/>
        <v>122.99</v>
      </c>
      <c r="N51" s="88">
        <f t="shared" si="10"/>
        <v>79.628</v>
      </c>
      <c r="O51" s="88">
        <f t="shared" si="10"/>
        <v>79.801000000000002</v>
      </c>
      <c r="P51" s="88">
        <f t="shared" si="10"/>
        <v>6.5149999999999997</v>
      </c>
      <c r="Q51" s="88">
        <f t="shared" si="10"/>
        <v>71.709000000000003</v>
      </c>
      <c r="R51" s="88">
        <f t="shared" si="10"/>
        <v>146.28500000000003</v>
      </c>
      <c r="S51" s="88">
        <f t="shared" si="10"/>
        <v>72.424000000000007</v>
      </c>
      <c r="T51" s="88">
        <f t="shared" si="10"/>
        <v>97.830999999999989</v>
      </c>
      <c r="U51" s="88">
        <f t="shared" si="10"/>
        <v>47.634</v>
      </c>
      <c r="V51" s="88">
        <f t="shared" si="10"/>
        <v>68.018999999999991</v>
      </c>
      <c r="W51" s="88">
        <f t="shared" si="10"/>
        <v>126.649</v>
      </c>
      <c r="X51" s="88">
        <f t="shared" si="10"/>
        <v>104.551</v>
      </c>
      <c r="Y51" s="88">
        <f t="shared" si="10"/>
        <v>362.76099999999997</v>
      </c>
      <c r="Z51" s="89" t="str">
        <f t="shared" si="10"/>
        <v/>
      </c>
      <c r="AA51" s="105">
        <f>SUM(B51:Z51)</f>
        <v>1815.5369999999998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23.995999999999995</v>
      </c>
      <c r="C4" s="18">
        <v>6.0129999999999999</v>
      </c>
      <c r="D4" s="18">
        <v>21.477</v>
      </c>
      <c r="E4" s="18">
        <v>10.641999999999999</v>
      </c>
      <c r="F4" s="18">
        <v>11.264000000000001</v>
      </c>
      <c r="G4" s="18">
        <v>43.056000000000004</v>
      </c>
      <c r="H4" s="18">
        <v>54.081999999999987</v>
      </c>
      <c r="I4" s="18">
        <v>13.968</v>
      </c>
      <c r="J4" s="18">
        <v>48.254000000000005</v>
      </c>
      <c r="K4" s="18">
        <v>116.91500000000001</v>
      </c>
      <c r="L4" s="18">
        <v>79.093000000000018</v>
      </c>
      <c r="M4" s="18">
        <v>122.98999999999998</v>
      </c>
      <c r="N4" s="18">
        <v>79.626999999999981</v>
      </c>
      <c r="O4" s="18">
        <v>79.790999999999997</v>
      </c>
      <c r="P4" s="18">
        <v>6.5149999999999997</v>
      </c>
      <c r="Q4" s="18">
        <v>71.75200000000001</v>
      </c>
      <c r="R4" s="18">
        <v>146.273</v>
      </c>
      <c r="S4" s="18">
        <v>72.417999999999992</v>
      </c>
      <c r="T4" s="18">
        <v>97.819000000000003</v>
      </c>
      <c r="U4" s="18">
        <v>47.625999999999998</v>
      </c>
      <c r="V4" s="18">
        <v>68.052000000000007</v>
      </c>
      <c r="W4" s="18">
        <v>126.636</v>
      </c>
      <c r="X4" s="18">
        <v>104.56400000000001</v>
      </c>
      <c r="Y4" s="18">
        <v>362.80500000000012</v>
      </c>
      <c r="Z4" s="19"/>
      <c r="AA4" s="20">
        <f>SUM(B4:Z4)</f>
        <v>1815.6279999999999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235</v>
      </c>
      <c r="C7" s="28">
        <v>232.21</v>
      </c>
      <c r="D7" s="28">
        <v>249</v>
      </c>
      <c r="E7" s="28">
        <v>208.99</v>
      </c>
      <c r="F7" s="28">
        <v>229.9</v>
      </c>
      <c r="G7" s="28">
        <v>284</v>
      </c>
      <c r="H7" s="28">
        <v>369.87</v>
      </c>
      <c r="I7" s="28">
        <v>498.18</v>
      </c>
      <c r="J7" s="28">
        <v>483.88</v>
      </c>
      <c r="K7" s="28">
        <v>316</v>
      </c>
      <c r="L7" s="28">
        <v>299.20999999999998</v>
      </c>
      <c r="M7" s="28">
        <v>258</v>
      </c>
      <c r="N7" s="28">
        <v>245</v>
      </c>
      <c r="O7" s="28">
        <v>239.99</v>
      </c>
      <c r="P7" s="28">
        <v>235.08</v>
      </c>
      <c r="Q7" s="28">
        <v>245.38</v>
      </c>
      <c r="R7" s="28">
        <v>282.89</v>
      </c>
      <c r="S7" s="28">
        <v>305.08999999999997</v>
      </c>
      <c r="T7" s="28">
        <v>388.4</v>
      </c>
      <c r="U7" s="28">
        <v>500.97</v>
      </c>
      <c r="V7" s="28">
        <v>350</v>
      </c>
      <c r="W7" s="28">
        <v>278.67</v>
      </c>
      <c r="X7" s="28">
        <v>247.57</v>
      </c>
      <c r="Y7" s="28">
        <v>241</v>
      </c>
      <c r="Z7" s="29"/>
      <c r="AA7" s="30">
        <f>IF(SUM(B7:Z7)&lt;&gt;0,AVERAGEIF(B7:Z7,"&lt;&gt;"""),"")</f>
        <v>301.01166666666671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250</v>
      </c>
      <c r="Z12" s="53"/>
      <c r="AA12" s="54">
        <f t="shared" si="0"/>
        <v>250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</v>
      </c>
      <c r="C14" s="57"/>
      <c r="D14" s="57">
        <v>6</v>
      </c>
      <c r="E14" s="57"/>
      <c r="F14" s="57"/>
      <c r="G14" s="57">
        <v>17</v>
      </c>
      <c r="H14" s="57">
        <v>15.003</v>
      </c>
      <c r="I14" s="57"/>
      <c r="J14" s="57">
        <v>20</v>
      </c>
      <c r="K14" s="57">
        <v>16</v>
      </c>
      <c r="L14" s="57"/>
      <c r="M14" s="57">
        <v>25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105.003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</v>
      </c>
      <c r="C16" s="62">
        <f t="shared" ref="C16:Z16" si="1">IF(LEN(C$2)&gt;0,SUM(C10:C15),"")</f>
        <v>0</v>
      </c>
      <c r="D16" s="62">
        <f t="shared" si="1"/>
        <v>6</v>
      </c>
      <c r="E16" s="62">
        <f t="shared" si="1"/>
        <v>0</v>
      </c>
      <c r="F16" s="62">
        <f t="shared" si="1"/>
        <v>0</v>
      </c>
      <c r="G16" s="62">
        <f t="shared" si="1"/>
        <v>17</v>
      </c>
      <c r="H16" s="62">
        <f t="shared" si="1"/>
        <v>15.003</v>
      </c>
      <c r="I16" s="62">
        <f t="shared" si="1"/>
        <v>0</v>
      </c>
      <c r="J16" s="62">
        <f t="shared" si="1"/>
        <v>20</v>
      </c>
      <c r="K16" s="62">
        <f t="shared" si="1"/>
        <v>16</v>
      </c>
      <c r="L16" s="62">
        <f t="shared" si="1"/>
        <v>0</v>
      </c>
      <c r="M16" s="62">
        <f t="shared" si="1"/>
        <v>25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250</v>
      </c>
      <c r="Z16" s="63" t="str">
        <f t="shared" si="1"/>
        <v/>
      </c>
      <c r="AA16" s="64">
        <f>SUM(AA10:AA15)</f>
        <v>355.00299999999999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3.1560000000000001</v>
      </c>
      <c r="C20" s="77"/>
      <c r="D20" s="77">
        <v>3.0859999999999999</v>
      </c>
      <c r="E20" s="77"/>
      <c r="F20" s="77"/>
      <c r="G20" s="77">
        <v>1.9</v>
      </c>
      <c r="H20" s="77">
        <v>4.3579999999999997</v>
      </c>
      <c r="I20" s="77">
        <v>1.25</v>
      </c>
      <c r="J20" s="77">
        <v>1.875</v>
      </c>
      <c r="K20" s="77">
        <v>5.9210000000000003</v>
      </c>
      <c r="L20" s="77">
        <v>35.816000000000003</v>
      </c>
      <c r="M20" s="77">
        <v>40.885999999999996</v>
      </c>
      <c r="N20" s="77">
        <v>38.103999999999999</v>
      </c>
      <c r="O20" s="77">
        <v>37.651000000000003</v>
      </c>
      <c r="P20" s="77">
        <v>1.4910000000000001</v>
      </c>
      <c r="Q20" s="77">
        <v>33.664000000000001</v>
      </c>
      <c r="R20" s="77">
        <v>32.701000000000001</v>
      </c>
      <c r="S20" s="77">
        <v>31.736999999999998</v>
      </c>
      <c r="T20" s="77">
        <v>31.524000000000001</v>
      </c>
      <c r="U20" s="77"/>
      <c r="V20" s="77">
        <v>28.968</v>
      </c>
      <c r="W20" s="77">
        <v>26.436</v>
      </c>
      <c r="X20" s="77">
        <v>25.57</v>
      </c>
      <c r="Y20" s="77">
        <v>24.954000000000001</v>
      </c>
      <c r="Z20" s="78"/>
      <c r="AA20" s="79">
        <f t="shared" si="2"/>
        <v>411.048</v>
      </c>
    </row>
    <row r="21" spans="1:27" ht="24.95" customHeight="1" x14ac:dyDescent="0.2">
      <c r="A21" s="75" t="s">
        <v>16</v>
      </c>
      <c r="B21" s="80">
        <v>14.840000000000002</v>
      </c>
      <c r="C21" s="81">
        <v>6.0129999999999999</v>
      </c>
      <c r="D21" s="81">
        <v>12.391</v>
      </c>
      <c r="E21" s="81">
        <v>10.641999999999999</v>
      </c>
      <c r="F21" s="81">
        <v>11.264000000000001</v>
      </c>
      <c r="G21" s="81">
        <v>24.156000000000002</v>
      </c>
      <c r="H21" s="81">
        <v>34.720999999999997</v>
      </c>
      <c r="I21" s="81">
        <v>12.718</v>
      </c>
      <c r="J21" s="81">
        <v>26.378999999999998</v>
      </c>
      <c r="K21" s="81">
        <v>94.994000000000014</v>
      </c>
      <c r="L21" s="81">
        <v>43.277000000000008</v>
      </c>
      <c r="M21" s="81">
        <v>57.104000000000006</v>
      </c>
      <c r="N21" s="81">
        <v>41.522999999999996</v>
      </c>
      <c r="O21" s="81">
        <v>42.14</v>
      </c>
      <c r="P21" s="81">
        <v>5.024</v>
      </c>
      <c r="Q21" s="81">
        <v>38.088000000000001</v>
      </c>
      <c r="R21" s="81">
        <v>40.572000000000003</v>
      </c>
      <c r="S21" s="81">
        <v>40.681000000000004</v>
      </c>
      <c r="T21" s="81">
        <v>43.295000000000002</v>
      </c>
      <c r="U21" s="81">
        <v>3.226</v>
      </c>
      <c r="V21" s="81">
        <v>39.084000000000003</v>
      </c>
      <c r="W21" s="81">
        <v>37.900000000000006</v>
      </c>
      <c r="X21" s="81">
        <v>32.594000000000001</v>
      </c>
      <c r="Y21" s="81">
        <v>22.350999999999999</v>
      </c>
      <c r="Z21" s="78"/>
      <c r="AA21" s="79">
        <f t="shared" si="2"/>
        <v>734.97700000000009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17.996000000000002</v>
      </c>
      <c r="C25" s="88">
        <f t="shared" si="3"/>
        <v>6.0129999999999999</v>
      </c>
      <c r="D25" s="88">
        <f t="shared" si="3"/>
        <v>15.477</v>
      </c>
      <c r="E25" s="88">
        <f t="shared" si="3"/>
        <v>10.641999999999999</v>
      </c>
      <c r="F25" s="88">
        <f t="shared" si="3"/>
        <v>11.264000000000001</v>
      </c>
      <c r="G25" s="88">
        <f t="shared" si="3"/>
        <v>26.056000000000001</v>
      </c>
      <c r="H25" s="88">
        <f t="shared" si="3"/>
        <v>39.078999999999994</v>
      </c>
      <c r="I25" s="88">
        <f t="shared" si="3"/>
        <v>13.968</v>
      </c>
      <c r="J25" s="88">
        <f t="shared" si="3"/>
        <v>28.253999999999998</v>
      </c>
      <c r="K25" s="88">
        <f t="shared" si="3"/>
        <v>100.91500000000002</v>
      </c>
      <c r="L25" s="88">
        <f t="shared" si="3"/>
        <v>79.093000000000018</v>
      </c>
      <c r="M25" s="88">
        <f t="shared" si="3"/>
        <v>97.990000000000009</v>
      </c>
      <c r="N25" s="88">
        <f t="shared" si="3"/>
        <v>79.626999999999995</v>
      </c>
      <c r="O25" s="88">
        <f t="shared" si="3"/>
        <v>79.790999999999997</v>
      </c>
      <c r="P25" s="88">
        <f t="shared" si="3"/>
        <v>6.5150000000000006</v>
      </c>
      <c r="Q25" s="88">
        <f t="shared" si="3"/>
        <v>71.75200000000001</v>
      </c>
      <c r="R25" s="88">
        <f t="shared" si="3"/>
        <v>73.272999999999996</v>
      </c>
      <c r="S25" s="88">
        <f t="shared" si="3"/>
        <v>72.418000000000006</v>
      </c>
      <c r="T25" s="88">
        <f t="shared" si="3"/>
        <v>74.819000000000003</v>
      </c>
      <c r="U25" s="88">
        <f t="shared" si="3"/>
        <v>3.226</v>
      </c>
      <c r="V25" s="88">
        <f t="shared" si="3"/>
        <v>68.052000000000007</v>
      </c>
      <c r="W25" s="88">
        <f t="shared" si="3"/>
        <v>64.336000000000013</v>
      </c>
      <c r="X25" s="88">
        <f t="shared" si="3"/>
        <v>58.164000000000001</v>
      </c>
      <c r="Y25" s="88">
        <f t="shared" si="3"/>
        <v>47.305</v>
      </c>
      <c r="Z25" s="89">
        <f t="shared" si="3"/>
        <v>0</v>
      </c>
      <c r="AA25" s="90">
        <f t="shared" si="3"/>
        <v>1146.0250000000001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23.995999999999999</v>
      </c>
      <c r="C29" s="77">
        <v>6.0129999999999999</v>
      </c>
      <c r="D29" s="77">
        <v>21.477</v>
      </c>
      <c r="E29" s="77">
        <v>10.641999999999999</v>
      </c>
      <c r="F29" s="77">
        <v>11.263999999999999</v>
      </c>
      <c r="G29" s="77">
        <v>43.055999999999997</v>
      </c>
      <c r="H29" s="77">
        <v>54.082000000000001</v>
      </c>
      <c r="I29" s="77">
        <v>13.968</v>
      </c>
      <c r="J29" s="77">
        <v>48.253999999999998</v>
      </c>
      <c r="K29" s="77">
        <v>116.91500000000001</v>
      </c>
      <c r="L29" s="77">
        <v>79.093000000000004</v>
      </c>
      <c r="M29" s="77">
        <v>122.99</v>
      </c>
      <c r="N29" s="77">
        <v>79.626999999999995</v>
      </c>
      <c r="O29" s="77">
        <v>79.790999999999997</v>
      </c>
      <c r="P29" s="77">
        <v>6.5149999999999997</v>
      </c>
      <c r="Q29" s="77">
        <v>71.751999999999995</v>
      </c>
      <c r="R29" s="77">
        <v>73.272999999999996</v>
      </c>
      <c r="S29" s="77">
        <v>72.418000000000006</v>
      </c>
      <c r="T29" s="77">
        <v>74.819000000000003</v>
      </c>
      <c r="U29" s="77">
        <v>3.226</v>
      </c>
      <c r="V29" s="77">
        <v>68.052000000000007</v>
      </c>
      <c r="W29" s="77">
        <v>64.335999999999999</v>
      </c>
      <c r="X29" s="77">
        <v>58.164000000000001</v>
      </c>
      <c r="Y29" s="77">
        <v>297.30500000000001</v>
      </c>
      <c r="Z29" s="78"/>
      <c r="AA29" s="79">
        <f>SUM(B29:Z29)</f>
        <v>1501.0279999999998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23.995999999999999</v>
      </c>
      <c r="C31" s="62">
        <f t="shared" si="4"/>
        <v>6.0129999999999999</v>
      </c>
      <c r="D31" s="62">
        <f t="shared" si="4"/>
        <v>21.477</v>
      </c>
      <c r="E31" s="62">
        <f t="shared" si="4"/>
        <v>10.641999999999999</v>
      </c>
      <c r="F31" s="62">
        <f t="shared" si="4"/>
        <v>11.263999999999999</v>
      </c>
      <c r="G31" s="62">
        <f t="shared" si="4"/>
        <v>43.055999999999997</v>
      </c>
      <c r="H31" s="62">
        <f t="shared" si="4"/>
        <v>54.082000000000001</v>
      </c>
      <c r="I31" s="62">
        <f t="shared" si="4"/>
        <v>13.968</v>
      </c>
      <c r="J31" s="62">
        <f t="shared" si="4"/>
        <v>48.253999999999998</v>
      </c>
      <c r="K31" s="62">
        <f t="shared" si="4"/>
        <v>116.91500000000001</v>
      </c>
      <c r="L31" s="62">
        <f t="shared" si="4"/>
        <v>79.093000000000004</v>
      </c>
      <c r="M31" s="62">
        <f t="shared" si="4"/>
        <v>122.99</v>
      </c>
      <c r="N31" s="62">
        <f t="shared" si="4"/>
        <v>79.626999999999995</v>
      </c>
      <c r="O31" s="62">
        <f t="shared" si="4"/>
        <v>79.790999999999997</v>
      </c>
      <c r="P31" s="62">
        <f t="shared" si="4"/>
        <v>6.5149999999999997</v>
      </c>
      <c r="Q31" s="62">
        <f t="shared" si="4"/>
        <v>71.751999999999995</v>
      </c>
      <c r="R31" s="62">
        <f t="shared" si="4"/>
        <v>73.272999999999996</v>
      </c>
      <c r="S31" s="62">
        <f t="shared" si="4"/>
        <v>72.418000000000006</v>
      </c>
      <c r="T31" s="62">
        <f t="shared" si="4"/>
        <v>74.819000000000003</v>
      </c>
      <c r="U31" s="62">
        <f t="shared" si="4"/>
        <v>3.226</v>
      </c>
      <c r="V31" s="62">
        <f t="shared" si="4"/>
        <v>68.052000000000007</v>
      </c>
      <c r="W31" s="62">
        <f t="shared" si="4"/>
        <v>64.335999999999999</v>
      </c>
      <c r="X31" s="62">
        <f t="shared" si="4"/>
        <v>58.164000000000001</v>
      </c>
      <c r="Y31" s="62">
        <f t="shared" si="4"/>
        <v>297.30500000000001</v>
      </c>
      <c r="Z31" s="63">
        <f t="shared" si="4"/>
        <v>0</v>
      </c>
      <c r="AA31" s="64">
        <f t="shared" si="4"/>
        <v>1501.0279999999998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73</v>
      </c>
      <c r="S38" s="99"/>
      <c r="T38" s="99">
        <v>23</v>
      </c>
      <c r="U38" s="99">
        <v>44.4</v>
      </c>
      <c r="V38" s="99"/>
      <c r="W38" s="99">
        <v>62.3</v>
      </c>
      <c r="X38" s="99">
        <v>46.4</v>
      </c>
      <c r="Y38" s="99">
        <v>65.5</v>
      </c>
      <c r="Z38" s="100"/>
      <c r="AA38" s="79">
        <f t="shared" si="5"/>
        <v>314.60000000000002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73</v>
      </c>
      <c r="S39" s="88">
        <f t="shared" si="6"/>
        <v>0</v>
      </c>
      <c r="T39" s="88">
        <f t="shared" si="6"/>
        <v>23</v>
      </c>
      <c r="U39" s="88">
        <f t="shared" si="6"/>
        <v>44.4</v>
      </c>
      <c r="V39" s="88">
        <f t="shared" si="6"/>
        <v>0</v>
      </c>
      <c r="W39" s="88">
        <f t="shared" si="6"/>
        <v>62.3</v>
      </c>
      <c r="X39" s="88">
        <f t="shared" si="6"/>
        <v>46.4</v>
      </c>
      <c r="Y39" s="88">
        <f t="shared" si="6"/>
        <v>65.5</v>
      </c>
      <c r="Z39" s="89">
        <f t="shared" si="6"/>
        <v>0</v>
      </c>
      <c r="AA39" s="90">
        <f t="shared" si="5"/>
        <v>314.60000000000002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73</v>
      </c>
      <c r="S46" s="99"/>
      <c r="T46" s="99">
        <v>23</v>
      </c>
      <c r="U46" s="99">
        <v>44.4</v>
      </c>
      <c r="V46" s="99"/>
      <c r="W46" s="99">
        <v>62.3</v>
      </c>
      <c r="X46" s="99">
        <v>46.4</v>
      </c>
      <c r="Y46" s="99">
        <v>65.5</v>
      </c>
      <c r="Z46" s="100"/>
      <c r="AA46" s="79">
        <f t="shared" si="7"/>
        <v>314.60000000000002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73</v>
      </c>
      <c r="S48" s="88">
        <f t="shared" si="8"/>
        <v>0</v>
      </c>
      <c r="T48" s="88">
        <f t="shared" si="8"/>
        <v>23</v>
      </c>
      <c r="U48" s="88">
        <f t="shared" si="8"/>
        <v>44.4</v>
      </c>
      <c r="V48" s="88">
        <f t="shared" si="8"/>
        <v>0</v>
      </c>
      <c r="W48" s="88">
        <f t="shared" si="8"/>
        <v>62.3</v>
      </c>
      <c r="X48" s="88">
        <f t="shared" si="8"/>
        <v>46.4</v>
      </c>
      <c r="Y48" s="88">
        <f t="shared" si="8"/>
        <v>65.5</v>
      </c>
      <c r="Z48" s="89">
        <f t="shared" si="8"/>
        <v>0</v>
      </c>
      <c r="AA48" s="90">
        <f t="shared" si="7"/>
        <v>314.60000000000002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23.996000000000002</v>
      </c>
      <c r="C51" s="88">
        <f t="shared" si="10"/>
        <v>6.0129999999999999</v>
      </c>
      <c r="D51" s="88">
        <f t="shared" si="10"/>
        <v>21.477</v>
      </c>
      <c r="E51" s="88">
        <f t="shared" si="10"/>
        <v>10.641999999999999</v>
      </c>
      <c r="F51" s="88">
        <f t="shared" si="10"/>
        <v>11.264000000000001</v>
      </c>
      <c r="G51" s="88">
        <f t="shared" si="10"/>
        <v>43.055999999999997</v>
      </c>
      <c r="H51" s="88">
        <f t="shared" si="10"/>
        <v>54.081999999999994</v>
      </c>
      <c r="I51" s="88">
        <f t="shared" si="10"/>
        <v>13.968</v>
      </c>
      <c r="J51" s="88">
        <f t="shared" si="10"/>
        <v>48.253999999999998</v>
      </c>
      <c r="K51" s="88">
        <f t="shared" si="10"/>
        <v>116.91500000000002</v>
      </c>
      <c r="L51" s="88">
        <f t="shared" si="10"/>
        <v>79.093000000000018</v>
      </c>
      <c r="M51" s="88">
        <f t="shared" si="10"/>
        <v>122.99000000000001</v>
      </c>
      <c r="N51" s="88">
        <f t="shared" si="10"/>
        <v>79.626999999999995</v>
      </c>
      <c r="O51" s="88">
        <f t="shared" si="10"/>
        <v>79.790999999999997</v>
      </c>
      <c r="P51" s="88">
        <f t="shared" si="10"/>
        <v>6.5150000000000006</v>
      </c>
      <c r="Q51" s="88">
        <f t="shared" si="10"/>
        <v>71.75200000000001</v>
      </c>
      <c r="R51" s="88">
        <f t="shared" si="10"/>
        <v>146.273</v>
      </c>
      <c r="S51" s="88">
        <f t="shared" si="10"/>
        <v>72.418000000000006</v>
      </c>
      <c r="T51" s="88">
        <f t="shared" si="10"/>
        <v>97.819000000000003</v>
      </c>
      <c r="U51" s="88">
        <f t="shared" si="10"/>
        <v>47.625999999999998</v>
      </c>
      <c r="V51" s="88">
        <f t="shared" si="10"/>
        <v>68.052000000000007</v>
      </c>
      <c r="W51" s="88">
        <f t="shared" si="10"/>
        <v>126.63600000000001</v>
      </c>
      <c r="X51" s="88">
        <f t="shared" si="10"/>
        <v>104.56399999999999</v>
      </c>
      <c r="Y51" s="88">
        <f t="shared" si="10"/>
        <v>362.80500000000001</v>
      </c>
      <c r="Z51" s="89">
        <f t="shared" si="10"/>
        <v>0</v>
      </c>
      <c r="AA51" s="105">
        <f>SUM(B51:Z51)</f>
        <v>1815.6279999999999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-21.2</v>
      </c>
      <c r="C4" s="18">
        <v>-1.5</v>
      </c>
      <c r="D4" s="18"/>
      <c r="E4" s="18">
        <v>-5.5</v>
      </c>
      <c r="F4" s="18">
        <v>-5.8</v>
      </c>
      <c r="G4" s="18"/>
      <c r="H4" s="18"/>
      <c r="I4" s="18"/>
      <c r="J4" s="18">
        <v>-41.7</v>
      </c>
      <c r="K4" s="18">
        <v>-101.9</v>
      </c>
      <c r="L4" s="18"/>
      <c r="M4" s="18">
        <v>-72.5</v>
      </c>
      <c r="N4" s="18">
        <v>-69.3</v>
      </c>
      <c r="O4" s="18">
        <v>-72.2</v>
      </c>
      <c r="P4" s="18"/>
      <c r="Q4" s="18">
        <v>-12</v>
      </c>
      <c r="R4" s="18">
        <v>73</v>
      </c>
      <c r="S4" s="18">
        <v>-54.1</v>
      </c>
      <c r="T4" s="18">
        <v>23</v>
      </c>
      <c r="U4" s="18">
        <v>44.4</v>
      </c>
      <c r="V4" s="18">
        <v>-10.6</v>
      </c>
      <c r="W4" s="18">
        <v>62.3</v>
      </c>
      <c r="X4" s="18">
        <v>46.4</v>
      </c>
      <c r="Y4" s="18">
        <v>65.5</v>
      </c>
      <c r="Z4" s="19"/>
      <c r="AA4" s="112">
        <f>SUM(B4:Z4)</f>
        <v>-153.70000000000007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235</v>
      </c>
      <c r="C7" s="118">
        <v>232.21</v>
      </c>
      <c r="D7" s="118">
        <v>249</v>
      </c>
      <c r="E7" s="118">
        <v>208.99</v>
      </c>
      <c r="F7" s="118">
        <v>229.9</v>
      </c>
      <c r="G7" s="118">
        <v>284</v>
      </c>
      <c r="H7" s="118">
        <v>369.87</v>
      </c>
      <c r="I7" s="118">
        <v>498.18</v>
      </c>
      <c r="J7" s="118">
        <v>483.88</v>
      </c>
      <c r="K7" s="118">
        <v>316</v>
      </c>
      <c r="L7" s="118">
        <v>299.20999999999998</v>
      </c>
      <c r="M7" s="118">
        <v>258</v>
      </c>
      <c r="N7" s="118">
        <v>245</v>
      </c>
      <c r="O7" s="118">
        <v>239.99</v>
      </c>
      <c r="P7" s="118">
        <v>235.08</v>
      </c>
      <c r="Q7" s="118">
        <v>245.38</v>
      </c>
      <c r="R7" s="118">
        <v>282.89</v>
      </c>
      <c r="S7" s="118">
        <v>305.08999999999997</v>
      </c>
      <c r="T7" s="118">
        <v>388.4</v>
      </c>
      <c r="U7" s="118">
        <v>500.97</v>
      </c>
      <c r="V7" s="118">
        <v>350</v>
      </c>
      <c r="W7" s="118">
        <v>278.67</v>
      </c>
      <c r="X7" s="118">
        <v>247.57</v>
      </c>
      <c r="Y7" s="118">
        <v>241</v>
      </c>
      <c r="Z7" s="119"/>
      <c r="AA7" s="120">
        <f>IF(SUM(B7:Z7)&lt;&gt;0,AVERAGEIF(B7:Z7,"&lt;&gt;"""),"")</f>
        <v>301.01166666666671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21.2</v>
      </c>
      <c r="C15" s="134">
        <v>1.5</v>
      </c>
      <c r="D15" s="134"/>
      <c r="E15" s="134">
        <v>5.5</v>
      </c>
      <c r="F15" s="134">
        <v>5.8</v>
      </c>
      <c r="G15" s="134"/>
      <c r="H15" s="134"/>
      <c r="I15" s="134"/>
      <c r="J15" s="134">
        <v>41.7</v>
      </c>
      <c r="K15" s="134">
        <v>101.9</v>
      </c>
      <c r="L15" s="134"/>
      <c r="M15" s="134">
        <v>72.5</v>
      </c>
      <c r="N15" s="134">
        <v>69.3</v>
      </c>
      <c r="O15" s="134">
        <v>72.2</v>
      </c>
      <c r="P15" s="134"/>
      <c r="Q15" s="134">
        <v>12</v>
      </c>
      <c r="R15" s="134"/>
      <c r="S15" s="134">
        <v>54.1</v>
      </c>
      <c r="T15" s="134"/>
      <c r="U15" s="134"/>
      <c r="V15" s="134">
        <v>10.6</v>
      </c>
      <c r="W15" s="134"/>
      <c r="X15" s="134"/>
      <c r="Y15" s="134"/>
      <c r="Z15" s="132"/>
      <c r="AA15" s="133">
        <f t="shared" si="0"/>
        <v>468.30000000000007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21.2</v>
      </c>
      <c r="C16" s="136">
        <f t="shared" si="1"/>
        <v>1.5</v>
      </c>
      <c r="D16" s="136">
        <f t="shared" si="1"/>
        <v>0</v>
      </c>
      <c r="E16" s="136">
        <f t="shared" si="1"/>
        <v>5.5</v>
      </c>
      <c r="F16" s="136">
        <f t="shared" si="1"/>
        <v>5.8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41.7</v>
      </c>
      <c r="K16" s="136">
        <f t="shared" si="1"/>
        <v>101.9</v>
      </c>
      <c r="L16" s="136">
        <f t="shared" si="1"/>
        <v>0</v>
      </c>
      <c r="M16" s="136">
        <f t="shared" si="1"/>
        <v>72.5</v>
      </c>
      <c r="N16" s="136">
        <f t="shared" si="1"/>
        <v>69.3</v>
      </c>
      <c r="O16" s="136">
        <f t="shared" si="1"/>
        <v>72.2</v>
      </c>
      <c r="P16" s="136">
        <f t="shared" si="1"/>
        <v>0</v>
      </c>
      <c r="Q16" s="136">
        <f t="shared" si="1"/>
        <v>12</v>
      </c>
      <c r="R16" s="136">
        <f t="shared" si="1"/>
        <v>0</v>
      </c>
      <c r="S16" s="136">
        <f t="shared" si="1"/>
        <v>54.1</v>
      </c>
      <c r="T16" s="136">
        <f t="shared" si="1"/>
        <v>0</v>
      </c>
      <c r="U16" s="136">
        <f t="shared" si="1"/>
        <v>0</v>
      </c>
      <c r="V16" s="136">
        <f t="shared" si="1"/>
        <v>10.6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468.30000000000007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73</v>
      </c>
      <c r="S23" s="134"/>
      <c r="T23" s="134">
        <v>23</v>
      </c>
      <c r="U23" s="134">
        <v>44.4</v>
      </c>
      <c r="V23" s="134"/>
      <c r="W23" s="134">
        <v>62.3</v>
      </c>
      <c r="X23" s="134">
        <v>46.4</v>
      </c>
      <c r="Y23" s="134">
        <v>65.5</v>
      </c>
      <c r="Z23" s="132"/>
      <c r="AA23" s="133">
        <f t="shared" si="2"/>
        <v>314.60000000000002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73</v>
      </c>
      <c r="S24" s="136">
        <f t="shared" si="3"/>
        <v>0</v>
      </c>
      <c r="T24" s="136">
        <f t="shared" si="3"/>
        <v>23</v>
      </c>
      <c r="U24" s="136">
        <f t="shared" si="3"/>
        <v>44.4</v>
      </c>
      <c r="V24" s="136">
        <f t="shared" si="3"/>
        <v>0</v>
      </c>
      <c r="W24" s="136">
        <f t="shared" si="3"/>
        <v>62.3</v>
      </c>
      <c r="X24" s="136">
        <f t="shared" si="3"/>
        <v>46.4</v>
      </c>
      <c r="Y24" s="136">
        <f t="shared" si="3"/>
        <v>65.5</v>
      </c>
      <c r="Z24" s="137" t="str">
        <f t="shared" si="3"/>
        <v/>
      </c>
      <c r="AA24" s="90">
        <f t="shared" si="2"/>
        <v>314.60000000000002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2022-10-11T13:21:49Z</dcterms:created>
  <dcterms:modified xsi:type="dcterms:W3CDTF">2022-10-11T13:21:50Z</dcterms:modified>
</cp:coreProperties>
</file>